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1-Ph" sheetId="1" r:id="rId1"/>
    <sheet name="3-Ph" sheetId="2" r:id="rId2"/>
  </sheets>
  <calcPr calcId="125725"/>
</workbook>
</file>

<file path=xl/calcChain.xml><?xml version="1.0" encoding="utf-8"?>
<calcChain xmlns="http://schemas.openxmlformats.org/spreadsheetml/2006/main">
  <c r="I149" i="2"/>
  <c r="J149"/>
  <c r="H149"/>
  <c r="N82" i="1"/>
  <c r="N233" s="1"/>
  <c r="J82"/>
  <c r="J233" s="1"/>
  <c r="I82"/>
  <c r="I233" s="1"/>
  <c r="H82"/>
  <c r="H233" s="1"/>
  <c r="A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</calcChain>
</file>

<file path=xl/sharedStrings.xml><?xml version="1.0" encoding="utf-8"?>
<sst xmlns="http://schemas.openxmlformats.org/spreadsheetml/2006/main" count="2809" uniqueCount="1300">
  <si>
    <t>Sl. No.</t>
  </si>
  <si>
    <t>Name of the Sub Division</t>
  </si>
  <si>
    <t>Name of the Section</t>
  </si>
  <si>
    <t>Name of the J.E/ J.M</t>
  </si>
  <si>
    <t>New A/C No.</t>
  </si>
  <si>
    <t>Old Code</t>
  </si>
  <si>
    <t>Name of the Defaulting consumers</t>
  </si>
  <si>
    <t xml:space="preserve">Arrear as on </t>
  </si>
  <si>
    <t>Reason of arrear accumulation</t>
  </si>
  <si>
    <t>Action taken for arrear Realisation</t>
  </si>
  <si>
    <t>Remarks</t>
  </si>
  <si>
    <t>Arrear as on 31.10.2015</t>
  </si>
  <si>
    <t>31.03.13</t>
  </si>
  <si>
    <t>31.03.14</t>
  </si>
  <si>
    <t>31.03.15</t>
  </si>
  <si>
    <t>Temple</t>
  </si>
  <si>
    <t>OLD TOWN-I</t>
  </si>
  <si>
    <t>Sri Pradeep Kumar Sabat</t>
  </si>
  <si>
    <t>03045287</t>
  </si>
  <si>
    <t>036117312234</t>
  </si>
  <si>
    <t>SRI R C MOHAPATRA</t>
  </si>
  <si>
    <t>Non Payment of Electricity dues.</t>
  </si>
  <si>
    <t xml:space="preserve">Power supply disconnected due to non-payment since 21/03/15 </t>
  </si>
  <si>
    <t>Bill Stopped</t>
  </si>
  <si>
    <t>03999236</t>
  </si>
  <si>
    <t>036117319098</t>
  </si>
  <si>
    <t>S.S PANDA</t>
  </si>
  <si>
    <t>Provisional billing during disconnection period</t>
  </si>
  <si>
    <t>Bill to be stopped</t>
  </si>
  <si>
    <t>Bill to be stopped.</t>
  </si>
  <si>
    <t>036117312096</t>
  </si>
  <si>
    <t>SMT J DEI</t>
  </si>
  <si>
    <t>Disputed billing for average period</t>
  </si>
  <si>
    <t>Bill to be revised as per new meter consumption after 3 billing cycle</t>
  </si>
  <si>
    <t>Live</t>
  </si>
  <si>
    <t>03135101</t>
  </si>
  <si>
    <t>036116212994</t>
  </si>
  <si>
    <t>S.N.SINGH</t>
  </si>
  <si>
    <t>P/S has been disconnected since long but bill was being generated on provisional basis. Now the bill generation has been stopped .</t>
  </si>
  <si>
    <t>03043464</t>
  </si>
  <si>
    <t>036117312094</t>
  </si>
  <si>
    <t>SRI K MOHAPATRA</t>
  </si>
  <si>
    <t>Paid Rs. 20,000.00 on dated 21.03.15</t>
  </si>
  <si>
    <t>03045325</t>
  </si>
  <si>
    <t>036117312319</t>
  </si>
  <si>
    <t>SRI BINAYAK MAKADAM</t>
  </si>
  <si>
    <t>Power supply disconnected due to non-payment on 21/03/15 and the P/S still under disconnection</t>
  </si>
  <si>
    <t>Disconnected</t>
  </si>
  <si>
    <t>03001540</t>
  </si>
  <si>
    <t>036117314926</t>
  </si>
  <si>
    <t>NITYANANDA PALTASINGH</t>
  </si>
  <si>
    <t>Paid Rs. 25,000.00 on dated 20.03.15</t>
  </si>
  <si>
    <t>03042515</t>
  </si>
  <si>
    <t>036010502921</t>
  </si>
  <si>
    <t>SRI N GARABADU</t>
  </si>
  <si>
    <t>03046011</t>
  </si>
  <si>
    <t>036117312928</t>
  </si>
  <si>
    <t>SRI DILIP KU MAHARANA</t>
  </si>
  <si>
    <t>036117315125</t>
  </si>
  <si>
    <t>BASUDEV SAMARTHA</t>
  </si>
  <si>
    <t>Power supply disconnected due to non-payment on 19/06/15 and the P/S still under disconnection</t>
  </si>
  <si>
    <t>036117310031</t>
  </si>
  <si>
    <t>SMT BISHNU MISHRA</t>
  </si>
  <si>
    <t>Paid Rs. 60,000.00 between 02/15 to 06/15</t>
  </si>
  <si>
    <t>03047059</t>
  </si>
  <si>
    <t>036117312390</t>
  </si>
  <si>
    <t>SRI BASANTA KU PANDA</t>
  </si>
  <si>
    <t>P/S has been disconnected since long but bill was being generated on provisional basis. Now the bill generation has been stopped since 04/2015 .</t>
  </si>
  <si>
    <t>03047181</t>
  </si>
  <si>
    <t>036117312344</t>
  </si>
  <si>
    <t>KUMARI SABITA BATU</t>
  </si>
  <si>
    <t>03017929</t>
  </si>
  <si>
    <t>036117314396</t>
  </si>
  <si>
    <t>PARSURAM SENAPATI</t>
  </si>
  <si>
    <t>036117317530</t>
  </si>
  <si>
    <t>DIGAMBAR SWAIN</t>
  </si>
  <si>
    <t>Paid Rs. 80,000.00 between 03/15 to 06/15</t>
  </si>
  <si>
    <t>036117316761</t>
  </si>
  <si>
    <t>SMT DURGAMANI KAR</t>
  </si>
  <si>
    <t>03712000</t>
  </si>
  <si>
    <t>0361</t>
  </si>
  <si>
    <t>JAYANTA KUMAR BATU</t>
  </si>
  <si>
    <t>03758520</t>
  </si>
  <si>
    <t>036117316249</t>
  </si>
  <si>
    <t>ASHOK KUMAR MOHANTY</t>
  </si>
  <si>
    <t>03948704</t>
  </si>
  <si>
    <t>036117318387</t>
  </si>
  <si>
    <t>ANCHAL BATU</t>
  </si>
  <si>
    <t>Paid Rs. 2,00,000.00 between 03/15 to 07/15</t>
  </si>
  <si>
    <t>03949025</t>
  </si>
  <si>
    <t>036117318419</t>
  </si>
  <si>
    <t>ALOK KUMAR BALIARSINGH</t>
  </si>
  <si>
    <t>036117312089</t>
  </si>
  <si>
    <t>SRI L BATU</t>
  </si>
  <si>
    <t>Paid Rs. 1,00,000.00 in the month of 03/15.</t>
  </si>
  <si>
    <t>03973040</t>
  </si>
  <si>
    <t>036117318745</t>
  </si>
  <si>
    <t>LALITA MALLICK (I.B.)</t>
  </si>
  <si>
    <t>03972729</t>
  </si>
  <si>
    <t>036117318714</t>
  </si>
  <si>
    <t>DIPTIKANTA BADU (I.B.)</t>
  </si>
  <si>
    <t>Disputed abnormal billing for period 09/11 to 02/12.</t>
  </si>
  <si>
    <t>A new meter has been installed and disputed abnormal billing period to be revised as per new meter consumption after 3 billing cycle</t>
  </si>
  <si>
    <t>LDC</t>
  </si>
  <si>
    <t>04023929</t>
  </si>
  <si>
    <t>036117319388</t>
  </si>
  <si>
    <t>DHARMANANDA SATAPATHY</t>
  </si>
  <si>
    <t xml:space="preserve">Disputed bill has been revised </t>
  </si>
  <si>
    <t>Paid Rs. 25,000.00 against revised bill.</t>
  </si>
  <si>
    <t>03006610</t>
  </si>
  <si>
    <t>036117312201</t>
  </si>
  <si>
    <t>SMT S MOHANTY</t>
  </si>
  <si>
    <t>Paid Rs. 2,44,700.00 between 03/15 to 10/15.</t>
  </si>
  <si>
    <t>03045333</t>
  </si>
  <si>
    <t>036117312316</t>
  </si>
  <si>
    <t>BIPIN KU MAKADUM</t>
  </si>
  <si>
    <t>Power supply disconnected</t>
  </si>
  <si>
    <t>03006075</t>
  </si>
  <si>
    <t>036117315102</t>
  </si>
  <si>
    <t>SMT MINA KUMARI MOHAPATRA</t>
  </si>
  <si>
    <t>Paid Rs. 86,200.00 between 02/15 to 10/15.</t>
  </si>
  <si>
    <t>03765748</t>
  </si>
  <si>
    <t>036117316376</t>
  </si>
  <si>
    <t>OLD TOWN-II</t>
  </si>
  <si>
    <t>Sri Soumya Ranjan Panda</t>
  </si>
  <si>
    <t>03058414</t>
  </si>
  <si>
    <t>036118412473</t>
  </si>
  <si>
    <t>SANTILATA JENA</t>
  </si>
  <si>
    <t>Disputed amount for Penal bill.</t>
  </si>
  <si>
    <t>Paid Rs. 55,000.00 between 02/15 to 05/15.</t>
  </si>
  <si>
    <t>03063941</t>
  </si>
  <si>
    <t>036118411254</t>
  </si>
  <si>
    <t>SRI R N BHANJADEO</t>
  </si>
  <si>
    <t>P/S has been disconnected since long but bill was being generated on provisional basis. Now the bill generation has been stopped since 03/2015 .</t>
  </si>
  <si>
    <t>04011789</t>
  </si>
  <si>
    <t>036118414321</t>
  </si>
  <si>
    <t>SURYA NARAYANA MOHANTY.</t>
  </si>
  <si>
    <t>04165673</t>
  </si>
  <si>
    <t>036118414627</t>
  </si>
  <si>
    <t>KIRAN NARULA</t>
  </si>
  <si>
    <t>Arrear to be realised</t>
  </si>
  <si>
    <t>Arrear cleared upto 09/2015.</t>
  </si>
  <si>
    <t>03073481</t>
  </si>
  <si>
    <t>036118410796</t>
  </si>
  <si>
    <t>SRI BISWANATH MAHAPATRA</t>
  </si>
  <si>
    <t>03063399</t>
  </si>
  <si>
    <t>036118411240</t>
  </si>
  <si>
    <t>S D O CIVIL COURT</t>
  </si>
  <si>
    <t>Govt</t>
  </si>
  <si>
    <t>Arrear cleared upto 03/2015.</t>
  </si>
  <si>
    <t>BADAGADA</t>
  </si>
  <si>
    <t>Sri Santosh kumar sahoo</t>
  </si>
  <si>
    <t>04158145</t>
  </si>
  <si>
    <t>036115119178</t>
  </si>
  <si>
    <t>ASISH KU.SAMAL</t>
  </si>
  <si>
    <t>Power supply disconnected due to non-payment on 22/03/15 and the P/S still under disconnection</t>
  </si>
  <si>
    <t>03128235</t>
  </si>
  <si>
    <t>036115113765</t>
  </si>
  <si>
    <t>S N BEHERA</t>
  </si>
  <si>
    <t>P/S has been disconnected since long but bill was being generated on provisional basis. Now the bill generation has been stopped since 05/2015 .</t>
  </si>
  <si>
    <t>03096493</t>
  </si>
  <si>
    <t>036115110595</t>
  </si>
  <si>
    <t>SMT ULLASINI KAR</t>
  </si>
  <si>
    <t>Paid Rs. 48,000.00 between 03/15 to 10/15.</t>
  </si>
  <si>
    <t>03101876</t>
  </si>
  <si>
    <t>036115113433</t>
  </si>
  <si>
    <t>SMT. B.L.MOHANTY</t>
  </si>
  <si>
    <t>Paid Rs. 35,000.00 between 03/15 to 10/15.</t>
  </si>
  <si>
    <t>03098176</t>
  </si>
  <si>
    <t>036115110710</t>
  </si>
  <si>
    <t>SRI DIBAKAR PARAMANIK</t>
  </si>
  <si>
    <t>Paid Rs. 21,500.00 between 03/15 to 10/15.</t>
  </si>
  <si>
    <t>03092912</t>
  </si>
  <si>
    <t>036115111970</t>
  </si>
  <si>
    <t>SRI ULLASH MOHANTY</t>
  </si>
  <si>
    <t>03091330</t>
  </si>
  <si>
    <t>ASHOK KUMAR SINGH</t>
  </si>
  <si>
    <t>Paid Rs. 80,000.00 between 12/14 to 03/15.</t>
  </si>
  <si>
    <t>03101078</t>
  </si>
  <si>
    <t>036115112524</t>
  </si>
  <si>
    <t>S H RAHAMAN</t>
  </si>
  <si>
    <t>Power supply disconnected due to non-payment on 22/03/15 and the P/S still under disconnection. Paid Rs. 80,000.00  in the month of 03/15</t>
  </si>
  <si>
    <t>03126803</t>
  </si>
  <si>
    <t>036115113956</t>
  </si>
  <si>
    <t>SRI RABINDRA SAMANTARY</t>
  </si>
  <si>
    <t>Bill Revision for disconnection period under process</t>
  </si>
  <si>
    <t>03767552</t>
  </si>
  <si>
    <t>036115115529</t>
  </si>
  <si>
    <t>RABINDRA MUMAR MITRA</t>
  </si>
  <si>
    <t>P/S has been disconnected since long but bill was being generated on provisional basis. Now the bill generation has been stopped since 02/2015 .</t>
  </si>
  <si>
    <t>03125042</t>
  </si>
  <si>
    <t>036115110355</t>
  </si>
  <si>
    <t>SRI H K MOHANTY</t>
  </si>
  <si>
    <t>Bill revised as per GRF Order</t>
  </si>
  <si>
    <t>Consumer has paid upto date till 09/2015.</t>
  </si>
  <si>
    <t>03118169</t>
  </si>
  <si>
    <t>036115114608</t>
  </si>
  <si>
    <t>ALAMARA ALAM</t>
  </si>
  <si>
    <t>03098036</t>
  </si>
  <si>
    <t>036115110700</t>
  </si>
  <si>
    <t>SRI KELU CHRAN BEHERA</t>
  </si>
  <si>
    <t xml:space="preserve">Power supply disconnected due to non-payment on 22/03/15 and the P/S still under disconnection. </t>
  </si>
  <si>
    <t>03097804</t>
  </si>
  <si>
    <t>036115113668</t>
  </si>
  <si>
    <t>RABINDRA NATH JENA</t>
  </si>
  <si>
    <t xml:space="preserve">Power supply disconnected due to non-payment on 28/02/15 and the P/S still under disconnection. </t>
  </si>
  <si>
    <t>03919555</t>
  </si>
  <si>
    <t>036115117382</t>
  </si>
  <si>
    <t>RAJENDRA PRASAD MOHAPATRA</t>
  </si>
  <si>
    <t>03960872</t>
  </si>
  <si>
    <t>036115117718</t>
  </si>
  <si>
    <t>BHAGABAN SAHOO (I.B.)</t>
  </si>
  <si>
    <t xml:space="preserve">Power supply disconnected due to non-payment on 18/03/15 and the P/S still under disconnection. </t>
  </si>
  <si>
    <t>DHAULI</t>
  </si>
  <si>
    <t>Sri Manas Ranjan Mohanty</t>
  </si>
  <si>
    <t>03995846</t>
  </si>
  <si>
    <t>036116219085</t>
  </si>
  <si>
    <t>MADHU SUDAN PANIGRAHI.</t>
  </si>
  <si>
    <t>Paid Rs. 65,000.00 in the month of 07/15.</t>
  </si>
  <si>
    <t>03139668</t>
  </si>
  <si>
    <t>036116211639</t>
  </si>
  <si>
    <t>SRI BAIKUNTHNATH NANDA</t>
  </si>
  <si>
    <t>04177643</t>
  </si>
  <si>
    <t>0361162111616</t>
  </si>
  <si>
    <t>M/S HITECH ESTATES</t>
  </si>
  <si>
    <t>Arrear realised</t>
  </si>
  <si>
    <t>Arrear cleared upto 10/2015</t>
  </si>
  <si>
    <t>03900986</t>
  </si>
  <si>
    <t>036116217723</t>
  </si>
  <si>
    <t>BHASKAR CHANDRA BHUYAN</t>
  </si>
  <si>
    <t>04162308</t>
  </si>
  <si>
    <t>0361162111342</t>
  </si>
  <si>
    <t>SUBASH GUPTA</t>
  </si>
  <si>
    <t>Bill dispute for average period due to meter defect</t>
  </si>
  <si>
    <t>Send to Division office for bill revision approval</t>
  </si>
  <si>
    <t>03735119</t>
  </si>
  <si>
    <t>036116213761</t>
  </si>
  <si>
    <t>AKHAYA KUMAR JENA</t>
  </si>
  <si>
    <t>03980594</t>
  </si>
  <si>
    <t>036116218718</t>
  </si>
  <si>
    <t>SAFIRAN BIBI</t>
  </si>
  <si>
    <t>Paid Rs. 80,000.00 between 03/15 to 10/15.</t>
  </si>
  <si>
    <t>04177619</t>
  </si>
  <si>
    <t>0361162111613</t>
  </si>
  <si>
    <t>03742914</t>
  </si>
  <si>
    <t>036116214065</t>
  </si>
  <si>
    <t>S.K.SUKIL RAHMAN</t>
  </si>
  <si>
    <t>03970655</t>
  </si>
  <si>
    <t>036116218631</t>
  </si>
  <si>
    <t>SURENDRANATH SWAIN</t>
  </si>
  <si>
    <t>03969928</t>
  </si>
  <si>
    <t>036116218558</t>
  </si>
  <si>
    <t>BRUNDABAN CHAMPATI</t>
  </si>
  <si>
    <t>Paid Rs. 51,000.00 between 03/15 to 10/15.</t>
  </si>
  <si>
    <t>03156359</t>
  </si>
  <si>
    <t>036116212710</t>
  </si>
  <si>
    <t>G MALLIA</t>
  </si>
  <si>
    <t>04021910</t>
  </si>
  <si>
    <t>036116219603</t>
  </si>
  <si>
    <t>SASEMENDRA DAS</t>
  </si>
  <si>
    <t>03161908</t>
  </si>
  <si>
    <t>036116212198</t>
  </si>
  <si>
    <t>BAIKUNTH KHATEI</t>
  </si>
  <si>
    <t>03146355</t>
  </si>
  <si>
    <t>036116213170</t>
  </si>
  <si>
    <t>RANJIT KUMAR DAS</t>
  </si>
  <si>
    <t>Bill dispute for disconnection period.</t>
  </si>
  <si>
    <t>03934849</t>
  </si>
  <si>
    <t>036116218135</t>
  </si>
  <si>
    <t>JUDHISTHIRA SETHI</t>
  </si>
  <si>
    <t>03161703</t>
  </si>
  <si>
    <t>036116212149</t>
  </si>
  <si>
    <t>SRI HARI SAHOO</t>
  </si>
  <si>
    <t>04162162</t>
  </si>
  <si>
    <t>0361162111328</t>
  </si>
  <si>
    <t>ABHISEKH AGRAWALLA</t>
  </si>
  <si>
    <t xml:space="preserve">Power supply disconnected due to non-payment on 17/06/15 and the P/S still under disconnection. </t>
  </si>
  <si>
    <t>03140441</t>
  </si>
  <si>
    <t>036116210346</t>
  </si>
  <si>
    <t>SK SER ALLI</t>
  </si>
  <si>
    <t>Disputed billing for average period. New meter has been installed and bill to be revised as per meter reading</t>
  </si>
  <si>
    <t>Paid Rs. 29,000.00 between 02/15 to 07/15.</t>
  </si>
  <si>
    <t>04261540</t>
  </si>
  <si>
    <t>0361162112795</t>
  </si>
  <si>
    <t>M/S OM SATYASAI HOUSING (P)LTD</t>
  </si>
  <si>
    <t>04166717</t>
  </si>
  <si>
    <t>0361162111571</t>
  </si>
  <si>
    <t>03965381</t>
  </si>
  <si>
    <t>036116218361</t>
  </si>
  <si>
    <t>TUNA DALAI (I.B.)</t>
  </si>
  <si>
    <t>04265053</t>
  </si>
  <si>
    <t>0361162112788</t>
  </si>
  <si>
    <t>I.O.B SUNDERPADA BRANCH</t>
  </si>
  <si>
    <t>Send to Division office for bill revision approval. Paid Rs. 115,000.00 between 03/15 to 10/15.</t>
  </si>
  <si>
    <t>03735984</t>
  </si>
  <si>
    <t>036116213848</t>
  </si>
  <si>
    <t>APARNA DAS</t>
  </si>
  <si>
    <t>03995269</t>
  </si>
  <si>
    <t>036116219081</t>
  </si>
  <si>
    <t>DEEPAK KU SAMANTARAY</t>
  </si>
  <si>
    <t>04177635</t>
  </si>
  <si>
    <t>0361162111615</t>
  </si>
  <si>
    <t>04162090</t>
  </si>
  <si>
    <t>0361162111321</t>
  </si>
  <si>
    <t>HIMANSU BHUSAN MALLICK</t>
  </si>
  <si>
    <t>Send to Division office for bill revision approval. Withdrawal amount of Rs 185479.00</t>
  </si>
  <si>
    <t>036116215282</t>
  </si>
  <si>
    <t>M/S.BHARATI CELLULAR LTD</t>
  </si>
  <si>
    <t>The payments through NEFT to be reconciled.</t>
  </si>
  <si>
    <t>Pending at Division level for reconcilation.</t>
  </si>
  <si>
    <t>03775652</t>
  </si>
  <si>
    <t>036116214660</t>
  </si>
  <si>
    <t>B.C.BADU</t>
  </si>
  <si>
    <t>Rasulgarh</t>
  </si>
  <si>
    <t>KALPANA-I</t>
  </si>
  <si>
    <t>Sri Nalinikanta Biswal</t>
  </si>
  <si>
    <t>03169472</t>
  </si>
  <si>
    <t>14-B-020/001</t>
  </si>
  <si>
    <t>B PATTNAIK</t>
  </si>
  <si>
    <t>No Service connection</t>
  </si>
  <si>
    <t>No service connection</t>
  </si>
  <si>
    <t>03777076</t>
  </si>
  <si>
    <t>14-A-020/019</t>
  </si>
  <si>
    <t>SIMANCHAL SAHOO</t>
  </si>
  <si>
    <t>RASULGARH</t>
  </si>
  <si>
    <t>Sri Chhabila Behera</t>
  </si>
  <si>
    <t>03984375</t>
  </si>
  <si>
    <t>15-N-002/156</t>
  </si>
  <si>
    <t>SACHIDANANDA ROUTRAY</t>
  </si>
  <si>
    <t>Bill revised as per GRF Order &amp; Arrear Nil</t>
  </si>
  <si>
    <t>GRF Case</t>
  </si>
  <si>
    <t>Court Case</t>
  </si>
  <si>
    <t>03213439</t>
  </si>
  <si>
    <t>15-F-029/005</t>
  </si>
  <si>
    <t>GHANA CHAMPATI</t>
  </si>
  <si>
    <t>Consumer is paying as per instalment.Paid Rs.54850.00 on dt.20.7.2015</t>
  </si>
  <si>
    <t>03718495</t>
  </si>
  <si>
    <t>15-E-045/013</t>
  </si>
  <si>
    <t>ASUTOSH SAMANTARAY</t>
  </si>
  <si>
    <t>Paid Rs.12,000.00 on dt.6.10.2015</t>
  </si>
  <si>
    <t>03214043</t>
  </si>
  <si>
    <t>15-F-047/001</t>
  </si>
  <si>
    <t>AHALYA DAS</t>
  </si>
  <si>
    <t>Bill Revision &amp; arrear nil.</t>
  </si>
  <si>
    <t>Bill Revised to Rs 57,000.00 and Balance paid by the consumer.</t>
  </si>
  <si>
    <t>03207496</t>
  </si>
  <si>
    <t>15-D-001/001</t>
  </si>
  <si>
    <t>AJIT MOHAPATRA</t>
  </si>
  <si>
    <t>Paid Rs.55000.00 on dt.24.8.2015</t>
  </si>
  <si>
    <t>LAXMISAGAR</t>
  </si>
  <si>
    <t>Sri Biswajit Dehury</t>
  </si>
  <si>
    <t>03202413</t>
  </si>
  <si>
    <t>16-K-026/007</t>
  </si>
  <si>
    <t>JR ENGINEER</t>
  </si>
  <si>
    <t>Self consumption adjusted</t>
  </si>
  <si>
    <t>Self consumption to be adjusted through JV</t>
  </si>
  <si>
    <t>03264343</t>
  </si>
  <si>
    <t>16-O-019/007</t>
  </si>
  <si>
    <t>SMT JYOTSHNAMAYEE MOHANTY</t>
  </si>
  <si>
    <t>Average billing from11/13</t>
  </si>
  <si>
    <t>03277424</t>
  </si>
  <si>
    <t>16-T-035/004</t>
  </si>
  <si>
    <t>PRAVAKAR JENA</t>
  </si>
  <si>
    <t>Disputed billing</t>
  </si>
  <si>
    <t>consumer is paying current month ly bill</t>
  </si>
  <si>
    <t>03251921</t>
  </si>
  <si>
    <t>16-J-011/008</t>
  </si>
  <si>
    <t>LAXMISAGAR POLICE STATION</t>
  </si>
  <si>
    <t>paid Rs.71,471.00 on dt.24.9.15 &amp; Rs.8,477.00 on dt.15.10.15</t>
  </si>
  <si>
    <t>03255337</t>
  </si>
  <si>
    <t>16-K-004/011</t>
  </si>
  <si>
    <t>SMT SATYABHAMA DEBI</t>
  </si>
  <si>
    <t xml:space="preserve">Average billing </t>
  </si>
  <si>
    <t>03273872</t>
  </si>
  <si>
    <t>16-Q-087/001</t>
  </si>
  <si>
    <t>Smt KABITARANI MOHANTY</t>
  </si>
  <si>
    <t>04208023</t>
  </si>
  <si>
    <t>16-M-048/253</t>
  </si>
  <si>
    <t>DUSHASAN JENA</t>
  </si>
  <si>
    <t xml:space="preserve">Arrear paid </t>
  </si>
  <si>
    <t>Paid</t>
  </si>
  <si>
    <t>03270221</t>
  </si>
  <si>
    <t>16-Q-003/010</t>
  </si>
  <si>
    <t>RABINDRANATH SENAPATI</t>
  </si>
  <si>
    <t>court case</t>
  </si>
  <si>
    <t>paying current dues</t>
  </si>
  <si>
    <t>03271499</t>
  </si>
  <si>
    <t>16-Q-038/002</t>
  </si>
  <si>
    <t>D PATRA</t>
  </si>
  <si>
    <t>Paying current dues</t>
  </si>
  <si>
    <t>03278071</t>
  </si>
  <si>
    <t>16-U-028/001</t>
  </si>
  <si>
    <t>S CH PRADHAN</t>
  </si>
  <si>
    <t>power supply disconnected on dt.24.11.2015</t>
  </si>
  <si>
    <t>03261142</t>
  </si>
  <si>
    <t>16-M-073/005</t>
  </si>
  <si>
    <t>H B BHOI</t>
  </si>
  <si>
    <t>03277858</t>
  </si>
  <si>
    <t>16-U-018/000</t>
  </si>
  <si>
    <t>SURA SWAIN               BSLDC</t>
  </si>
  <si>
    <t>power supply will be disconnected</t>
  </si>
  <si>
    <t>03911331</t>
  </si>
  <si>
    <t>16-U-035/017</t>
  </si>
  <si>
    <t>KUBERA BHOI</t>
  </si>
  <si>
    <t>Average Billing</t>
  </si>
  <si>
    <t>bill to be stopped</t>
  </si>
  <si>
    <t>03267374</t>
  </si>
  <si>
    <t>16-O-075/002</t>
  </si>
  <si>
    <t>SARAT KU DHAL</t>
  </si>
  <si>
    <t>Average billing</t>
  </si>
  <si>
    <t>03942264</t>
  </si>
  <si>
    <t>16-Z-002/103A</t>
  </si>
  <si>
    <t>SUBRAT MISHRA</t>
  </si>
  <si>
    <t>bill to bestopped</t>
  </si>
  <si>
    <t>03737977</t>
  </si>
  <si>
    <t>16-Q-003/018</t>
  </si>
  <si>
    <t>MR NIGAM ENTRIPRIGERS</t>
  </si>
  <si>
    <t>paying current bill</t>
  </si>
  <si>
    <t>MANCHESWAR</t>
  </si>
  <si>
    <t>Sri Manoranjan Swain</t>
  </si>
  <si>
    <t>03282960</t>
  </si>
  <si>
    <t>17-P-031/001</t>
  </si>
  <si>
    <t>SANKAR BEHERA</t>
  </si>
  <si>
    <t>Arrear nil</t>
  </si>
  <si>
    <t>paid</t>
  </si>
  <si>
    <t>04053938</t>
  </si>
  <si>
    <t>17-Q-002/005</t>
  </si>
  <si>
    <t>DILLIP KUMAR JENA</t>
  </si>
  <si>
    <t>03284740</t>
  </si>
  <si>
    <t>17-Q-052/000</t>
  </si>
  <si>
    <t>DR. R.N SAMANTARAY</t>
  </si>
  <si>
    <t>Bill Revision done as per GRF order and arrear nil.</t>
  </si>
  <si>
    <t>03279417</t>
  </si>
  <si>
    <t>17-J-002/000</t>
  </si>
  <si>
    <t>M/S. M.M.MOTORS &amp; TRACTORS</t>
  </si>
  <si>
    <t>Disconnected since 3months</t>
  </si>
  <si>
    <t>03278403</t>
  </si>
  <si>
    <t>17-A-009/000</t>
  </si>
  <si>
    <t>MANCHESWAR POLICE BARRACK</t>
  </si>
  <si>
    <t>Govt.</t>
  </si>
  <si>
    <t>PHULNAKHARA</t>
  </si>
  <si>
    <t>Sri Sanosh Kumar Mohapatra</t>
  </si>
  <si>
    <t>04064198</t>
  </si>
  <si>
    <t>41E0035/0084</t>
  </si>
  <si>
    <t>BANOJ KU MOHAPATRA</t>
  </si>
  <si>
    <t>Ghost</t>
  </si>
  <si>
    <t xml:space="preserve">Ghost </t>
  </si>
  <si>
    <t>04001203</t>
  </si>
  <si>
    <t>18-H-010/022</t>
  </si>
  <si>
    <t>BIJAY KU CHHOTARAY.</t>
  </si>
  <si>
    <t>04282089</t>
  </si>
  <si>
    <t>18-K-006/190</t>
  </si>
  <si>
    <t>PRAVA RANJAN PATTANAIK</t>
  </si>
  <si>
    <t>04059787</t>
  </si>
  <si>
    <t>41E0136/0006</t>
  </si>
  <si>
    <t>NRUSINGH CH SAHOO</t>
  </si>
  <si>
    <t>03300561</t>
  </si>
  <si>
    <t>18-I-026/019</t>
  </si>
  <si>
    <t>LORD SWAPNESWAR MAHADEV</t>
  </si>
  <si>
    <t>No power supply</t>
  </si>
  <si>
    <t>03313421</t>
  </si>
  <si>
    <t>18-T-005/005</t>
  </si>
  <si>
    <t>GANDHARB BEHERA</t>
  </si>
  <si>
    <t>03941251</t>
  </si>
  <si>
    <t>18-G-013/043</t>
  </si>
  <si>
    <t>JYOTI RANJAN PRADHAN</t>
  </si>
  <si>
    <t>03295706</t>
  </si>
  <si>
    <t>18-H-003/007</t>
  </si>
  <si>
    <t>SHYAMA SUNDAR SAHOO</t>
  </si>
  <si>
    <t>paid Rs.10000.00 on dt23.9.2015</t>
  </si>
  <si>
    <t>04075171</t>
  </si>
  <si>
    <t>43E0019</t>
  </si>
  <si>
    <t>NETRANANDA MOHANTY</t>
  </si>
  <si>
    <t>Arrear Nil.</t>
  </si>
  <si>
    <t>Bill revised and paid</t>
  </si>
  <si>
    <t>04081636</t>
  </si>
  <si>
    <t>42I0013/04</t>
  </si>
  <si>
    <t>GHANASHYAMA DAS</t>
  </si>
  <si>
    <t>Bill revised to Rs.12,885.00 &amp; paid.</t>
  </si>
  <si>
    <t>04260838</t>
  </si>
  <si>
    <t>18-G-003/048</t>
  </si>
  <si>
    <t>SANJAY KU.SAHOO</t>
  </si>
  <si>
    <t>Bill revised</t>
  </si>
  <si>
    <t>paid Rs.20,530.00 on dt.21.9.2015</t>
  </si>
  <si>
    <t>04066342</t>
  </si>
  <si>
    <t>41E0018/0057</t>
  </si>
  <si>
    <t>ARABINDA MOHANTY</t>
  </si>
  <si>
    <t>Belongs to CED,Cuttack.</t>
  </si>
  <si>
    <t>04063401</t>
  </si>
  <si>
    <t>43E0062/0005</t>
  </si>
  <si>
    <t>BIPRA CH DAS</t>
  </si>
  <si>
    <t>power supply disconnected</t>
  </si>
  <si>
    <t xml:space="preserve">Disconnected </t>
  </si>
  <si>
    <t>04075251</t>
  </si>
  <si>
    <t>43E0006/0019</t>
  </si>
  <si>
    <t>GOLEKHA BIHARI MOHANTY</t>
  </si>
  <si>
    <t>04068823</t>
  </si>
  <si>
    <t>41E0018/0205</t>
  </si>
  <si>
    <t>LITU DALAI</t>
  </si>
  <si>
    <t>Paid lasly Rs.5000.00 on dt.24.3.2015. the power supply to be disconnected.</t>
  </si>
  <si>
    <t>04081415</t>
  </si>
  <si>
    <t>41E0038/0006</t>
  </si>
  <si>
    <t>NRUSINGHA CH SAHOO</t>
  </si>
  <si>
    <t>04207583</t>
  </si>
  <si>
    <t>18-K-006/110</t>
  </si>
  <si>
    <t>SUBASH CH.MISHRA</t>
  </si>
  <si>
    <t>03307445</t>
  </si>
  <si>
    <t>18-A-004/016</t>
  </si>
  <si>
    <t>RANGALATA BARAL</t>
  </si>
  <si>
    <t>Bill revision done</t>
  </si>
  <si>
    <t>paid Rs.39,460.00 on dt.27.6.2015</t>
  </si>
  <si>
    <t>03289194</t>
  </si>
  <si>
    <t>18-B-011/023</t>
  </si>
  <si>
    <t>KARTIK PANI</t>
  </si>
  <si>
    <t>Power supply  disconnected</t>
  </si>
  <si>
    <t>03991861</t>
  </si>
  <si>
    <t>18-I-003/050</t>
  </si>
  <si>
    <t>RAJESH KU GUPTA.</t>
  </si>
  <si>
    <t>03298249</t>
  </si>
  <si>
    <t>18-G-021/011</t>
  </si>
  <si>
    <t>KRUSHNA CH SAHOO</t>
  </si>
  <si>
    <t>04295348</t>
  </si>
  <si>
    <t>18-A-001/167</t>
  </si>
  <si>
    <t>DHANESWAR PALEI</t>
  </si>
  <si>
    <t>Arrear nill</t>
  </si>
  <si>
    <t>03748402</t>
  </si>
  <si>
    <t>18-G-001/027</t>
  </si>
  <si>
    <t>SRI BISHNU CH BARALA</t>
  </si>
  <si>
    <t>Bill Revision done</t>
  </si>
  <si>
    <t>04055491</t>
  </si>
  <si>
    <t>41D0036/0002</t>
  </si>
  <si>
    <t>SANTANU KU DAS</t>
  </si>
  <si>
    <t>paid Rs.40,000.00 on dt.6.8.2015</t>
  </si>
  <si>
    <t>03852373</t>
  </si>
  <si>
    <t>18-I-021/023</t>
  </si>
  <si>
    <t>SRI NARATAM MOHAPATRA</t>
  </si>
  <si>
    <t>No Power supply</t>
  </si>
  <si>
    <t>03295625</t>
  </si>
  <si>
    <t>18-G-019/019</t>
  </si>
  <si>
    <t>DAITARI SAHOO</t>
  </si>
  <si>
    <t>04083122</t>
  </si>
  <si>
    <t>43E0034/54</t>
  </si>
  <si>
    <t>NANDA KISHORE BHOI</t>
  </si>
  <si>
    <t>Acerage billing</t>
  </si>
  <si>
    <t xml:space="preserve">No power supply </t>
  </si>
  <si>
    <t>04185352</t>
  </si>
  <si>
    <t>18-I-011/129</t>
  </si>
  <si>
    <t>BHRAMARABARA MOHANTY</t>
  </si>
  <si>
    <t>03294166</t>
  </si>
  <si>
    <t>18-K-003/003</t>
  </si>
  <si>
    <t>PADMALAV PATI</t>
  </si>
  <si>
    <t>Paid Rs. 30,000.00 on dt.20.3.2015 and paying current dues.</t>
  </si>
  <si>
    <t>04081466</t>
  </si>
  <si>
    <t>KJ0065/BK</t>
  </si>
  <si>
    <t>KRISHNA CH DAS</t>
  </si>
  <si>
    <t>04081407</t>
  </si>
  <si>
    <t>41E0001</t>
  </si>
  <si>
    <t>SAHOO MILK UNION</t>
  </si>
  <si>
    <t>03303362</t>
  </si>
  <si>
    <t>18-J-026/030</t>
  </si>
  <si>
    <t>SRI BIJAYA KU KARANA</t>
  </si>
  <si>
    <t>04063842</t>
  </si>
  <si>
    <t>43E0015/10</t>
  </si>
  <si>
    <t>H.M MAHIDARPADA HIGH SCHOOL</t>
  </si>
  <si>
    <t>paying current along with some arrear.</t>
  </si>
  <si>
    <t>03983329</t>
  </si>
  <si>
    <t>18-A-001/103</t>
  </si>
  <si>
    <t>DAMADAR SAHOO</t>
  </si>
  <si>
    <t>Power supply to be disconnected</t>
  </si>
  <si>
    <t>03316150</t>
  </si>
  <si>
    <t>18-A-004/038A</t>
  </si>
  <si>
    <t>LAXMAN BEHERA</t>
  </si>
  <si>
    <t>paying current Bill</t>
  </si>
  <si>
    <t>03792556</t>
  </si>
  <si>
    <t>18-L-001/031</t>
  </si>
  <si>
    <t>SRI SATYANANDA SAHOO</t>
  </si>
  <si>
    <t>03313196</t>
  </si>
  <si>
    <t>18-I-020/014</t>
  </si>
  <si>
    <t>PRINCIPAL</t>
  </si>
  <si>
    <t>bill stopped</t>
  </si>
  <si>
    <t>03923912</t>
  </si>
  <si>
    <t>18-F-003/025</t>
  </si>
  <si>
    <t>SMT.MADHUMITA PARIDA</t>
  </si>
  <si>
    <t>04282101</t>
  </si>
  <si>
    <t>18-K-006/192</t>
  </si>
  <si>
    <t>ASHOK KU.MOHANTY</t>
  </si>
  <si>
    <t>Power supply disconnected.</t>
  </si>
  <si>
    <t>18-K-006/099</t>
  </si>
  <si>
    <t>NANDITA MOHAPATRA</t>
  </si>
  <si>
    <t>Bill Revision made</t>
  </si>
  <si>
    <t>03319130</t>
  </si>
  <si>
    <t>18-H-017/017</t>
  </si>
  <si>
    <t>NIRANJAN SETHY</t>
  </si>
  <si>
    <t>04057913</t>
  </si>
  <si>
    <t>41E0101</t>
  </si>
  <si>
    <t>BRUBDABAN DAS</t>
  </si>
  <si>
    <t>03732643</t>
  </si>
  <si>
    <t>18-I-007/023</t>
  </si>
  <si>
    <t>SRI ASHOK KUMAR NAYAK</t>
  </si>
  <si>
    <t>03322038</t>
  </si>
  <si>
    <t>18-B-008/057</t>
  </si>
  <si>
    <t>KRUSHNA CH. BEHERA</t>
  </si>
  <si>
    <t>04064627</t>
  </si>
  <si>
    <t>41E0025/0057</t>
  </si>
  <si>
    <t>RUSHIKESH SAHOO</t>
  </si>
  <si>
    <t>03309390</t>
  </si>
  <si>
    <t>18-K-028/022</t>
  </si>
  <si>
    <t>SRI N MOHANTY FOR RADHAMOHAN</t>
  </si>
  <si>
    <t>Average biling</t>
  </si>
  <si>
    <t>No supply</t>
  </si>
  <si>
    <t>03305495</t>
  </si>
  <si>
    <t>18-J-011/003</t>
  </si>
  <si>
    <t>PRACI PATHAGAR</t>
  </si>
  <si>
    <t>03885214</t>
  </si>
  <si>
    <t>18-J-017/045</t>
  </si>
  <si>
    <t>GOBIND CH.NAYAK</t>
  </si>
  <si>
    <t>Belongs to CED.</t>
  </si>
  <si>
    <t>OLD TOWN-III</t>
  </si>
  <si>
    <t>Sri Umakanta Swain</t>
  </si>
  <si>
    <t>03793977</t>
  </si>
  <si>
    <t>036010502951</t>
  </si>
  <si>
    <t>KALYANI DEVI</t>
  </si>
  <si>
    <t>03020657</t>
  </si>
  <si>
    <t>036010500451</t>
  </si>
  <si>
    <t>LINGARAJ MALLIA</t>
  </si>
  <si>
    <t>P/S has been disconnected since long.</t>
  </si>
  <si>
    <t>03000510</t>
  </si>
  <si>
    <t>036010500269</t>
  </si>
  <si>
    <t>SRI J GARABADU</t>
  </si>
  <si>
    <t>03023165</t>
  </si>
  <si>
    <t>036010500776</t>
  </si>
  <si>
    <t>SRI LINGARAJ MALLIA</t>
  </si>
  <si>
    <t>Power supply disconnected due to non-payment on 13/07/15.</t>
  </si>
  <si>
    <t>03909608</t>
  </si>
  <si>
    <t>036110504070</t>
  </si>
  <si>
    <t>BIKRAM MOHANTY</t>
  </si>
  <si>
    <t>Paid Rs. 37,500.00 between 02/15 to 10/15.</t>
  </si>
  <si>
    <t>03051785</t>
  </si>
  <si>
    <t>036010503402</t>
  </si>
  <si>
    <t>SRI  M PUJA PANDA</t>
  </si>
  <si>
    <t xml:space="preserve">Bill Revision for disconnection period </t>
  </si>
  <si>
    <t>Paid Rs. 15,000.00 in the month of 07/15.</t>
  </si>
  <si>
    <t>03020703</t>
  </si>
  <si>
    <t>036010500456</t>
  </si>
  <si>
    <t>SRI L MALLIA</t>
  </si>
  <si>
    <t>03040247</t>
  </si>
  <si>
    <t>036010502686</t>
  </si>
  <si>
    <t>BIJAYA RAM PANDA</t>
  </si>
  <si>
    <t>03020797</t>
  </si>
  <si>
    <t>036010500468</t>
  </si>
  <si>
    <t>SRI LAXMIDHAR MALLIA</t>
  </si>
  <si>
    <t>03020801</t>
  </si>
  <si>
    <t>036010500469</t>
  </si>
  <si>
    <t>SRI BASUDEV MALLIA</t>
  </si>
  <si>
    <t>P/S has been disconnected on dtd 25/05/15.</t>
  </si>
  <si>
    <t>03021539</t>
  </si>
  <si>
    <t>036010500622</t>
  </si>
  <si>
    <t>SRI BANSIDHAR MALLIA</t>
  </si>
  <si>
    <t>03031541</t>
  </si>
  <si>
    <t>036010501786</t>
  </si>
  <si>
    <t>SRI B PANDA</t>
  </si>
  <si>
    <t>Bill dispute</t>
  </si>
  <si>
    <t>Paid Rs. 81,500.00 between 03/15 to 10/15.</t>
  </si>
  <si>
    <t>03020789</t>
  </si>
  <si>
    <t>036010500467</t>
  </si>
  <si>
    <t>SRI KAPIL MALLIA</t>
  </si>
  <si>
    <t>03052349</t>
  </si>
  <si>
    <t>036010503462</t>
  </si>
  <si>
    <t>SRI T PANDA</t>
  </si>
  <si>
    <t>Paid Rs. 20,400.00 between 03/15 to 10/15.</t>
  </si>
  <si>
    <t>03010246</t>
  </si>
  <si>
    <t>036010500168</t>
  </si>
  <si>
    <t>SMT S SWAIN</t>
  </si>
  <si>
    <t>Current bill payment</t>
  </si>
  <si>
    <t>03037144</t>
  </si>
  <si>
    <t>036010502344</t>
  </si>
  <si>
    <t>SRI KULAMANI MOHAPATRA</t>
  </si>
  <si>
    <t>Paid Rs. 63,000.00 between 03/15 to 10/15.</t>
  </si>
  <si>
    <t>03020843</t>
  </si>
  <si>
    <t>036010500473</t>
  </si>
  <si>
    <t>SRI PRAFULLA CH MALLIA</t>
  </si>
  <si>
    <t>03019041</t>
  </si>
  <si>
    <t>036010500401</t>
  </si>
  <si>
    <t>SRI BAIDYANATH MAHAPATRA</t>
  </si>
  <si>
    <t>Paid Rs. 8,000.00 between 02/15 to 03/15.</t>
  </si>
  <si>
    <t>03047792</t>
  </si>
  <si>
    <t>036010503083</t>
  </si>
  <si>
    <t>SECRETORY BRAHMAN MIJOGA</t>
  </si>
  <si>
    <t>03016257</t>
  </si>
  <si>
    <t>036010500258</t>
  </si>
  <si>
    <t>SRI LOKANATH MALLIA</t>
  </si>
  <si>
    <t>P/S has been disconnected on dtd 26/06/15.</t>
  </si>
  <si>
    <t>03036882</t>
  </si>
  <si>
    <t>036010502318</t>
  </si>
  <si>
    <t>SRI R C MAHARANA</t>
  </si>
  <si>
    <t>Paid Rs. 28,000.00 between 02/15 to 10/15.</t>
  </si>
  <si>
    <t>03019075</t>
  </si>
  <si>
    <t>036010500411</t>
  </si>
  <si>
    <t>SRI BAINSHIDHAR MALLIA</t>
  </si>
  <si>
    <t>P/S has been disconnected on dtd 25/06/15.</t>
  </si>
  <si>
    <t>03042302</t>
  </si>
  <si>
    <t>036010502903</t>
  </si>
  <si>
    <t>SRI L SAHOO</t>
  </si>
  <si>
    <t>Paid Rs. 18,000.00 between 02/15 to 06/15.</t>
  </si>
  <si>
    <t>03021431</t>
  </si>
  <si>
    <t>036010500572</t>
  </si>
  <si>
    <t>SRI PURNA CH MALLIA</t>
  </si>
  <si>
    <t>Bill has been revised for average period.</t>
  </si>
  <si>
    <t>03019245</t>
  </si>
  <si>
    <t>036010500481</t>
  </si>
  <si>
    <t>SRI GOPINATH MALLIA</t>
  </si>
  <si>
    <t>03052187</t>
  </si>
  <si>
    <t>036010503445</t>
  </si>
  <si>
    <t>SRI KANTA PUJAPANDA</t>
  </si>
  <si>
    <t>Paid Rs. 21,400.00 between 07/15 to 10/15.</t>
  </si>
  <si>
    <t>03048267</t>
  </si>
  <si>
    <t>036010502968</t>
  </si>
  <si>
    <t>SRI H SAHOO IK</t>
  </si>
  <si>
    <t>03020916</t>
  </si>
  <si>
    <t>036010500482</t>
  </si>
  <si>
    <t>SRI TRINATH MALLIA</t>
  </si>
  <si>
    <t>03016079</t>
  </si>
  <si>
    <t>036010500316</t>
  </si>
  <si>
    <t>SRI K MALLIA</t>
  </si>
  <si>
    <t>03039293</t>
  </si>
  <si>
    <t>036010502576</t>
  </si>
  <si>
    <t>ADHU SAHU</t>
  </si>
  <si>
    <t>Paid Rs. 26,000.00 between 03/15 to 10/15.</t>
  </si>
  <si>
    <t>03021890</t>
  </si>
  <si>
    <t>036010500735</t>
  </si>
  <si>
    <t>SMT MANJULATA NANDA</t>
  </si>
  <si>
    <t>Bill has been revised for disputed amount.</t>
  </si>
  <si>
    <t>CESU Staff under BCDD-1 at Bus-Stand Sub-Division.</t>
  </si>
  <si>
    <t>03021041</t>
  </si>
  <si>
    <t>036010500498</t>
  </si>
  <si>
    <t>Disconnected since long</t>
  </si>
  <si>
    <t>03021130</t>
  </si>
  <si>
    <t>036010500511</t>
  </si>
  <si>
    <t>03821873</t>
  </si>
  <si>
    <t>0361110503580</t>
  </si>
  <si>
    <t>SMT SITA DEVI</t>
  </si>
  <si>
    <t>03022585</t>
  </si>
  <si>
    <t>036010500680</t>
  </si>
  <si>
    <t>EXECUTIVE OFFICER</t>
  </si>
  <si>
    <t>Non  payment of average billing</t>
  </si>
  <si>
    <t>Govt, BMC</t>
  </si>
  <si>
    <t>03016273</t>
  </si>
  <si>
    <t>036010500259</t>
  </si>
  <si>
    <t>KAPILESWAR TEMPLE</t>
  </si>
  <si>
    <t>Govt, Endoment Commission</t>
  </si>
  <si>
    <t>03026706</t>
  </si>
  <si>
    <t>036010501175</t>
  </si>
  <si>
    <t>GOURANGA BEHERA</t>
  </si>
  <si>
    <t>03034962</t>
  </si>
  <si>
    <t>036010502184</t>
  </si>
  <si>
    <t>SRI BRAJA KISHORE SAHOO</t>
  </si>
  <si>
    <t>Bill Revision pending</t>
  </si>
  <si>
    <t>03001124</t>
  </si>
  <si>
    <t>036010503308</t>
  </si>
  <si>
    <t>KANAK PANDA</t>
  </si>
  <si>
    <t>KALPANA-II</t>
  </si>
  <si>
    <t>Sri Tanmaya kumar jena</t>
  </si>
  <si>
    <t>03978268</t>
  </si>
  <si>
    <t>19-N-030/007</t>
  </si>
  <si>
    <t>KRUSHNA CHANDRA BEHERA</t>
  </si>
  <si>
    <t>Bill revised.</t>
  </si>
  <si>
    <t>Court case</t>
  </si>
  <si>
    <t>03261797</t>
  </si>
  <si>
    <t>19-N-005/003</t>
  </si>
  <si>
    <t>CHAKEI BIBI</t>
  </si>
  <si>
    <t>03242761</t>
  </si>
  <si>
    <t>19-D-034/001</t>
  </si>
  <si>
    <t>PROJECT OFFICER PULTRY FIRM</t>
  </si>
  <si>
    <t>Steps will be taken for realisation</t>
  </si>
  <si>
    <t xml:space="preserve">Notice Served </t>
  </si>
  <si>
    <t>04050389</t>
  </si>
  <si>
    <t>19-N-075/006</t>
  </si>
  <si>
    <t>SMT.KUNTALA JENA (I.B.)</t>
  </si>
  <si>
    <t>D/C</t>
  </si>
  <si>
    <t>03262873</t>
  </si>
  <si>
    <t>19-N-036/001</t>
  </si>
  <si>
    <t>N PRADHAN</t>
  </si>
  <si>
    <t>03243880</t>
  </si>
  <si>
    <t>19-E-021/006</t>
  </si>
  <si>
    <t>BAIDHAR NAYAK</t>
  </si>
  <si>
    <t>03912735</t>
  </si>
  <si>
    <t>19-Q-005/006</t>
  </si>
  <si>
    <t>NILAMADHAV BYSAK</t>
  </si>
  <si>
    <t>03261801</t>
  </si>
  <si>
    <t>19-N-005/004</t>
  </si>
  <si>
    <t>SK. BASHIR</t>
  </si>
  <si>
    <t>UTTARA</t>
  </si>
  <si>
    <t>Sri bhabani Sankara panigrahi</t>
  </si>
  <si>
    <t>04128918</t>
  </si>
  <si>
    <t>31-A-1166</t>
  </si>
  <si>
    <t>GHANASHYAM SAHOO</t>
  </si>
  <si>
    <t>paying regularly less than current average billing</t>
  </si>
  <si>
    <t>04150664</t>
  </si>
  <si>
    <t>33-A-0911</t>
  </si>
  <si>
    <t>HARIHAR SAHU</t>
  </si>
  <si>
    <t>04132005</t>
  </si>
  <si>
    <t>31-A-1475</t>
  </si>
  <si>
    <t>OM PRAKASH SHARMA</t>
  </si>
  <si>
    <t>04128454</t>
  </si>
  <si>
    <t>31-A-1120</t>
  </si>
  <si>
    <t>CHITARANJAN SAMAL</t>
  </si>
  <si>
    <t>Power supply disconnected on dt.16.7.2015</t>
  </si>
  <si>
    <t>04151180</t>
  </si>
  <si>
    <t>33-A-0963</t>
  </si>
  <si>
    <t>RAGHUNATH PRADHAN</t>
  </si>
  <si>
    <t>Powe supply disconnected on dt.16.7.2015</t>
  </si>
  <si>
    <t>04125016</t>
  </si>
  <si>
    <t>31-A-0776</t>
  </si>
  <si>
    <t>NILAKANTHA TRIPATHY</t>
  </si>
  <si>
    <t>04122605</t>
  </si>
  <si>
    <t>31-A-0535</t>
  </si>
  <si>
    <t>BICHITRA KU SAHOO</t>
  </si>
  <si>
    <t>Power supply disconnected during 3/15.</t>
  </si>
  <si>
    <t>04122869</t>
  </si>
  <si>
    <t>31-A-0561</t>
  </si>
  <si>
    <t>RAJA KISHORE PRADHAN</t>
  </si>
  <si>
    <t>04127939</t>
  </si>
  <si>
    <t>31-A-1068</t>
  </si>
  <si>
    <t>RABINARAYAN MALLIK</t>
  </si>
  <si>
    <t>Bill Revision</t>
  </si>
  <si>
    <t>04118809</t>
  </si>
  <si>
    <t>31-A-0155</t>
  </si>
  <si>
    <t>AMITABA MISHRA</t>
  </si>
  <si>
    <t>04122613</t>
  </si>
  <si>
    <t>31-A-0536</t>
  </si>
  <si>
    <t>SMT MANORAMA  SAHOO</t>
  </si>
  <si>
    <t>04148761</t>
  </si>
  <si>
    <t>33-A-0721</t>
  </si>
  <si>
    <t>BRAJA BANDHU KAR</t>
  </si>
  <si>
    <t>04135630</t>
  </si>
  <si>
    <t>32-A-0303</t>
  </si>
  <si>
    <t>BAURI PARIDA</t>
  </si>
  <si>
    <t>04135575</t>
  </si>
  <si>
    <t>32-A-0297</t>
  </si>
  <si>
    <t>GANDHARBA SAHOO</t>
  </si>
  <si>
    <t>04152649</t>
  </si>
  <si>
    <t>33-A-1109</t>
  </si>
  <si>
    <t>BENUDHAR PRADHAN</t>
  </si>
  <si>
    <t xml:space="preserve">Power supply disconnected </t>
  </si>
  <si>
    <t>04148770</t>
  </si>
  <si>
    <t>33-A-0722</t>
  </si>
  <si>
    <t>NARAN MALLIK</t>
  </si>
  <si>
    <t>04135435</t>
  </si>
  <si>
    <t>32-A-0283</t>
  </si>
  <si>
    <t>BHIMASEN NANDA</t>
  </si>
  <si>
    <t>04144603</t>
  </si>
  <si>
    <t>33-A-0305</t>
  </si>
  <si>
    <t>KISHAN KUMAR CHHOTRAY</t>
  </si>
  <si>
    <t>04140580</t>
  </si>
  <si>
    <t>32-A-0798</t>
  </si>
  <si>
    <t>DAMODAR BEHARA</t>
  </si>
  <si>
    <t>04141267</t>
  </si>
  <si>
    <t>32-A-0866</t>
  </si>
  <si>
    <t>NRUSINGH CH DASH</t>
  </si>
  <si>
    <t>04119171</t>
  </si>
  <si>
    <t>31-A-0192</t>
  </si>
  <si>
    <t>JADUMANI NAYAK</t>
  </si>
  <si>
    <t>04126747</t>
  </si>
  <si>
    <t>31-A-0949</t>
  </si>
  <si>
    <t>SECY.PUBSASAN CO-OP</t>
  </si>
  <si>
    <t>32-A-0186</t>
  </si>
  <si>
    <t>DEBASISH ACHARYA</t>
  </si>
  <si>
    <t>No Service Connection</t>
  </si>
  <si>
    <t>04140849</t>
  </si>
  <si>
    <t>32-A-0824</t>
  </si>
  <si>
    <t>DAKHINASWARI(THAKURANI)</t>
  </si>
  <si>
    <t>04141003</t>
  </si>
  <si>
    <t>32-A-0840</t>
  </si>
  <si>
    <t>BHAGABAT BASUDEV</t>
  </si>
  <si>
    <t>04140946</t>
  </si>
  <si>
    <t>32-A-0834</t>
  </si>
  <si>
    <t>BHAGABAT BASUDEV KOTHAGAR</t>
  </si>
  <si>
    <t>04136171</t>
  </si>
  <si>
    <t>32-A-0357</t>
  </si>
  <si>
    <t>TOFFAN MOHANTY</t>
  </si>
  <si>
    <t>Sl No</t>
  </si>
  <si>
    <t>Name  of the Sub Division</t>
  </si>
  <si>
    <t>Name of the J.E / J.M</t>
  </si>
  <si>
    <t>CONS_NO</t>
  </si>
  <si>
    <t>Name of the Defaulting Consumers</t>
  </si>
  <si>
    <t>Arrear as on 01.10.2015</t>
  </si>
  <si>
    <t>OT-I</t>
  </si>
  <si>
    <t>Sri Pradeep Kumar Sabat.</t>
  </si>
  <si>
    <t>1127MI</t>
  </si>
  <si>
    <t>M/S DISNET WIRELESS LTD</t>
  </si>
  <si>
    <t>Provisional Billing</t>
  </si>
  <si>
    <t>Bill Revision put up with withdrawal amount Rs.6,92541.00. After Revision, the revised bill is Rs.5,407.00up to10/15</t>
  </si>
  <si>
    <t>1167MI</t>
  </si>
  <si>
    <t>THE ASST-ENGINEER,RWSS DIVISION NO.II</t>
  </si>
  <si>
    <t>Demand Notice issued to BDO,Bhubaneswar</t>
  </si>
  <si>
    <t>1205OSI</t>
  </si>
  <si>
    <t>M/S ASTHA CONSTRUCTION</t>
  </si>
  <si>
    <t>Bill stopped</t>
  </si>
  <si>
    <t>power supply disconnected on dated 05.04.2014.Further billing  stopped.</t>
  </si>
  <si>
    <t>1208MI</t>
  </si>
  <si>
    <t>M/S SANJEEVANI MEDICARE</t>
  </si>
  <si>
    <t>Arrear nill up to 9/15</t>
  </si>
  <si>
    <t>1290MI</t>
  </si>
  <si>
    <t>THE ASST. ENGINEER, RWSS SUB DIVISION</t>
  </si>
  <si>
    <t>31MI</t>
  </si>
  <si>
    <t>THE E.O.BBSR MUNICIPALITY, (X-RAY PLANT)</t>
  </si>
  <si>
    <t>Bill revision</t>
  </si>
  <si>
    <t>Bill Revision for the average biling period shall be considered after testing of the meter at MRT laboratory.</t>
  </si>
  <si>
    <t>434OSI</t>
  </si>
  <si>
    <t>M/S DISNET WIRELESS LTD(AIR TEL)</t>
  </si>
  <si>
    <t>Bill Revision put up with withdrawal amount Rs253154.00 on actual basis.. After Revision, the revised bill is minus Rs.56,000.00 to10/15.the consumer is paying current bill</t>
  </si>
  <si>
    <t>885MC4</t>
  </si>
  <si>
    <t>A.E RWSS.SUB-DIVISION,BHUBANESWAR</t>
  </si>
  <si>
    <t>OT-II</t>
  </si>
  <si>
    <t>1049MI</t>
  </si>
  <si>
    <t>SRI RADHANATH PRAHARJ</t>
  </si>
  <si>
    <t>Arrear is only Rs.73,891.00 excluding current bill.</t>
  </si>
  <si>
    <t>The consumer is paying current bills, but the arrear may be due to non posting or not paid.The J.M(elect.),OT-II may be asked to contact with the consumer for settlement of arrear.</t>
  </si>
  <si>
    <t>1124OSI</t>
  </si>
  <si>
    <t>BIBHUTI BHUSAN SWAIN</t>
  </si>
  <si>
    <t>Arrear is up to 10/2015 Rs.24,334.00</t>
  </si>
  <si>
    <t>The consumer has paid Rs.79,000.00 form 8/15 to 10/15. 3 months provisional billing from5/15 to 7/15 shall be revised on receipt of complaint.</t>
  </si>
  <si>
    <t>293OSI</t>
  </si>
  <si>
    <t>THE REGISTRAR,CIVILCOURTS</t>
  </si>
  <si>
    <t>Govt. Consumer request letter sent.</t>
  </si>
  <si>
    <t>360OSI</t>
  </si>
  <si>
    <t>SRI J P DAS</t>
  </si>
  <si>
    <t xml:space="preserve"> The proposal has submitted to Circle Committee for approval.</t>
  </si>
  <si>
    <t>707OSI</t>
  </si>
  <si>
    <t>SMRUTIREKHA MOHAPATRA</t>
  </si>
  <si>
    <t>Bill revised and after revision , the arrear is minusRs.18,066.00 up to 10/15</t>
  </si>
  <si>
    <t>876MC4</t>
  </si>
  <si>
    <t>BLOCK DEVELOPMENT OFFICER</t>
  </si>
  <si>
    <t>940MC4</t>
  </si>
  <si>
    <t>THE REGISTER,CIVIL COURT KHURDA</t>
  </si>
  <si>
    <t>CO16(T)</t>
  </si>
  <si>
    <t>SUB-REGISTER OFFICE</t>
  </si>
  <si>
    <t>OT-III</t>
  </si>
  <si>
    <t>1184OSI</t>
  </si>
  <si>
    <t>KRUSHNA CH SWAIN</t>
  </si>
  <si>
    <t>Bill Revised</t>
  </si>
  <si>
    <t>Instruction issued to J.M(Elect.),OT-III for collection or disconnection.</t>
  </si>
  <si>
    <t>673OSI</t>
  </si>
  <si>
    <t>SRI BIKRAMA KUMAR SAMAL</t>
  </si>
  <si>
    <t>On revision of bill for average billing, the revised arrear comes to Rs.2,16,614.00.The Bill revision is pending on certain queries form SEEC-1</t>
  </si>
  <si>
    <t>Sri Santosh Kumar Sahoo</t>
  </si>
  <si>
    <t>1110MI</t>
  </si>
  <si>
    <t>SMT HARAPRIYA BISOI</t>
  </si>
  <si>
    <t>No service connection.</t>
  </si>
  <si>
    <t>1222MI</t>
  </si>
  <si>
    <t>THE ASST-ENGINEER,RWSS</t>
  </si>
  <si>
    <t>1239MI</t>
  </si>
  <si>
    <t>THE ASST-ENGINEER,(RWSS)</t>
  </si>
  <si>
    <t>1270MI</t>
  </si>
  <si>
    <t>ASST. ENGINEER ,RWSS SUB DIVISION</t>
  </si>
  <si>
    <t>147MI(ST)</t>
  </si>
  <si>
    <t>THE SUB DIVISIONAL OFFICER,(ELEC)TEMPLE</t>
  </si>
  <si>
    <t>Self consumption to be adjusted by J.V</t>
  </si>
  <si>
    <t>508OSI</t>
  </si>
  <si>
    <t>M/S ESSAR TELECOM INFRASTRUCTURE P.LTD</t>
  </si>
  <si>
    <t>Arrear Nil</t>
  </si>
  <si>
    <t>On revision of provisional bill, the revised arrear is Rs.43,299.00</t>
  </si>
  <si>
    <t>636OSI</t>
  </si>
  <si>
    <t>BRAHMESWAR TEMPLE</t>
  </si>
  <si>
    <t>Power supply disconnected on dt.20.3.2015</t>
  </si>
  <si>
    <t>658OSI</t>
  </si>
  <si>
    <t>THE SUPERINTENDENT,POST MATRIC HOSTEL</t>
  </si>
  <si>
    <t xml:space="preserve">   The  NEFT  payment of Rs.1,44,741.00 credited.Further reconciliation is required for settlement of the arrear.</t>
  </si>
  <si>
    <t>661OSI</t>
  </si>
  <si>
    <t>T.R.W.HOSTEL,ASST.DR,B.J.B.COLLEGE</t>
  </si>
  <si>
    <t>The  NEFT  payment of Rs.72,165.00 credited.Further reconciliation is required for settlement of the arrear.</t>
  </si>
  <si>
    <t>1120OSI</t>
  </si>
  <si>
    <t>M/S PRUTHIWIRAJ CONSTRUCTIONS &amp; PROMOTER</t>
  </si>
  <si>
    <t>1137MI</t>
  </si>
  <si>
    <t>THE ASST.ENGINEER,RWSS,PANCHHAGAON</t>
  </si>
  <si>
    <t>Demand Notice issued to BDO,Jatani</t>
  </si>
  <si>
    <t>262LI</t>
  </si>
  <si>
    <t>THE ASST.DIRECTOR,(REHAB)</t>
  </si>
  <si>
    <t>Govt. Consumer Notice Served for payment.</t>
  </si>
  <si>
    <t>540OSI</t>
  </si>
  <si>
    <t>M/S MAHAVINAYAK INFRASTRUCTURE DEV.PL</t>
  </si>
  <si>
    <t>Balance arrear is to be collected.</t>
  </si>
  <si>
    <t>62OSI</t>
  </si>
  <si>
    <t>SRI UDAYANATH BARA.</t>
  </si>
  <si>
    <t>Power supply disconnected on dt.3.2.15</t>
  </si>
  <si>
    <t>64ST</t>
  </si>
  <si>
    <t>THE CITY ENGINEER</t>
  </si>
  <si>
    <t xml:space="preserve">Wrong billing </t>
  </si>
  <si>
    <t>Consumer has paid Rs.27528.00 on dt.13.10.2015 for actual bill for 9/15.The provisioanl wrong billing form 9/14 to 7/15 will be revised.</t>
  </si>
  <si>
    <t>713OSI</t>
  </si>
  <si>
    <t>DEBIPRASAD NANDA (GPA HOLDER)</t>
  </si>
  <si>
    <t>Non payment arrear</t>
  </si>
  <si>
    <t>Paid Rs.1,10,000.00 on dt.31.8.2015 and the arrear up to 10/15 is Rs.1,00,499.00 up to 10/15</t>
  </si>
  <si>
    <t>73ST</t>
  </si>
  <si>
    <t>THE COMMISSIONER,B.M.C,DIVISION NO.1</t>
  </si>
  <si>
    <t>non payment of average bill by BMC</t>
  </si>
  <si>
    <t>BMC is not paying average billing. A new meter has been installed in the month 1/15. the bill revision will be done for verage billing period. The consumer has paid Rs.18658.00 on dt.13.10.2015 for current bill 9/15</t>
  </si>
  <si>
    <t>878MC4</t>
  </si>
  <si>
    <t>SRI MANOJ KUMAR PANDA</t>
  </si>
  <si>
    <t>Bill revision pending</t>
  </si>
  <si>
    <t>The consumer is paying current dues . The bill revision has been submitted to circle committeefor approval.</t>
  </si>
  <si>
    <t>Sri bhabani Sankar Panigrahi</t>
  </si>
  <si>
    <t>100UIPA</t>
  </si>
  <si>
    <t>SRI SURENDRA PRADHANA</t>
  </si>
  <si>
    <t>103UIPA</t>
  </si>
  <si>
    <t>SRI BHAGIRATHI PRADHAN</t>
  </si>
  <si>
    <t>106UIPA</t>
  </si>
  <si>
    <t>SRI ARJUN PANDEY.</t>
  </si>
  <si>
    <t>1102MI</t>
  </si>
  <si>
    <t>THE ASST-ENGINEER,RWSS (BASANTAPUR)</t>
  </si>
  <si>
    <t>Demand Notice to BDO,Pipili</t>
  </si>
  <si>
    <t>1107MI</t>
  </si>
  <si>
    <t>THE ASST-ENGINEER,</t>
  </si>
  <si>
    <t>Demand notice issued to BDO,Pipili.</t>
  </si>
  <si>
    <t>1136MI</t>
  </si>
  <si>
    <t>THE ASST.ENGINEER,RWSS,GOPINATHPUR</t>
  </si>
  <si>
    <t>Demand notice issed to BDO,Pipili.</t>
  </si>
  <si>
    <t>1267MI</t>
  </si>
  <si>
    <t>SMT MAMATA RANI BASTIA</t>
  </si>
  <si>
    <t>Consumer is  payaing partly</t>
  </si>
  <si>
    <t>The consumer paid Rs183,000.00 from6/15 to 9/15.The present arrear up to 10/15 is Rs.1,83,307.00</t>
  </si>
  <si>
    <t>16UGPS</t>
  </si>
  <si>
    <t>M\S DIPTI BRICKS UNIT</t>
  </si>
  <si>
    <t>24UGPS</t>
  </si>
  <si>
    <t>M/S GTL INFRACTURE LTD. 835GPS</t>
  </si>
  <si>
    <t>Power supply disconnected.Bill is continuing on DC status, but consumer is paying MMFCRs.450.00 from3/15 to 10/15, which will be checkedfor action.</t>
  </si>
  <si>
    <t>2USI</t>
  </si>
  <si>
    <t>SRI GOURA CHANDRA BASTIA</t>
  </si>
  <si>
    <t>50USI</t>
  </si>
  <si>
    <t>SRI KAILASH CH PRADHAN.</t>
  </si>
  <si>
    <t>Power supply disconnected on Dt 2.2.2015.</t>
  </si>
  <si>
    <t>53USI</t>
  </si>
  <si>
    <t>SRI BHAGABAN KASTU</t>
  </si>
  <si>
    <t>Non payament</t>
  </si>
  <si>
    <t>The consumer has paid Rs.30,000.00 including RCFand taken reconnection.</t>
  </si>
  <si>
    <t>54USI</t>
  </si>
  <si>
    <t>SRI BENUDHAR SAHOO.   231PSI-I</t>
  </si>
  <si>
    <t>Arrear not paid</t>
  </si>
  <si>
    <t>consumer has paid current dues from 4/15 to 10/15 Rs.28,076.00.The arrear up to 10/15 is Rs.71431.00</t>
  </si>
  <si>
    <t>56USI</t>
  </si>
  <si>
    <t>SRI RAJKISHORE BEHERA.</t>
  </si>
  <si>
    <t>58USI</t>
  </si>
  <si>
    <t>SRI ASHOK KUMAR SAHOO.</t>
  </si>
  <si>
    <t>61USI</t>
  </si>
  <si>
    <t>SRI PURNA CH. NAYAK</t>
  </si>
  <si>
    <t>63USI</t>
  </si>
  <si>
    <t>SRI SANKAR KHATEI.</t>
  </si>
  <si>
    <t>Bill is continueing on DC staus and average billing.</t>
  </si>
  <si>
    <t>68USI</t>
  </si>
  <si>
    <t>SRI KALPATARU BARAL</t>
  </si>
  <si>
    <t>Power supply disconnected on 2.2.2015.</t>
  </si>
  <si>
    <t>71USI</t>
  </si>
  <si>
    <t>KAILASH CH.PRADHAN</t>
  </si>
  <si>
    <t>Court case regarding bill revision</t>
  </si>
  <si>
    <t>Court case pending</t>
  </si>
  <si>
    <t>80USI</t>
  </si>
  <si>
    <t>SRI HARIHARA KHATAI.</t>
  </si>
  <si>
    <t>paid Rs.1600.00 from 7/15 to 9/15 and the arrear is Rs.228,243.00 up to 10/15.</t>
  </si>
  <si>
    <t>81USI</t>
  </si>
  <si>
    <t>SRI SARAT KUMAR PRADHAN</t>
  </si>
  <si>
    <t>consumer lastly paid Rs.12,000.00 in 3/15.The revised bill payable is Rs1,85,707.00 up to 10/15.</t>
  </si>
  <si>
    <t>82OSI</t>
  </si>
  <si>
    <t>SRI BALARAM DAS</t>
  </si>
  <si>
    <t>Bill revised. The consuer has paid Rs.34727.00 from 1/15 to 9/15.The arrear is Rs.40,923.00 up to 10/15</t>
  </si>
  <si>
    <t>86UIPA</t>
  </si>
  <si>
    <t>SRI NARENDRA NATH SWAIN</t>
  </si>
  <si>
    <t>87UIPA</t>
  </si>
  <si>
    <t>SRI RAMA CH PANDA</t>
  </si>
  <si>
    <t>88UIPA</t>
  </si>
  <si>
    <t>SRI KANDURI PRADHANA</t>
  </si>
  <si>
    <t>893MC4</t>
  </si>
  <si>
    <t>M\S SAHEED BROILER</t>
  </si>
  <si>
    <t>Bill revision done and withdrawl amount Rs.372000.00</t>
  </si>
  <si>
    <t>After revision arrear is minus  Rs.40,330.00 up to 9/15.</t>
  </si>
  <si>
    <t>901MC4</t>
  </si>
  <si>
    <t>THE PRO.M/S ORITECH INFRASTRUCTURE PVT.</t>
  </si>
  <si>
    <t>Arrear to be cleared</t>
  </si>
  <si>
    <t>consumer will make payment by 15th March</t>
  </si>
  <si>
    <t>903MC4</t>
  </si>
  <si>
    <t>THE DIRECTOR,M/S R.D INFRA PRODUCTS PVT.</t>
  </si>
  <si>
    <t>The consumer has paid Rs.61,199.00 from 9/15 to 10/15. The arrear up to 10/15 is Rs.59,231.00</t>
  </si>
  <si>
    <t>907MC4</t>
  </si>
  <si>
    <t>SRI NRUSINGHA ROUT</t>
  </si>
  <si>
    <t>consumer paid Rs.35390.00 form 7/15 to 9/15 and prsent arrear is Rs.12255.00 up to 10/15(2months arrear 9/15&amp;10/15).</t>
  </si>
  <si>
    <t>908MC4</t>
  </si>
  <si>
    <t>THE MANAGING TRUSTEE,OMM MAA SATYASHANTI</t>
  </si>
  <si>
    <t>Only current bill Rs.2718.00 up to 10/15</t>
  </si>
  <si>
    <t>91UIPA</t>
  </si>
  <si>
    <t>SUPT. OF FISHERIES</t>
  </si>
  <si>
    <t>931MC4</t>
  </si>
  <si>
    <t>THE SR. DIVISIONAL MANAGER,</t>
  </si>
  <si>
    <t>Paid Rs.4,38,015.00 on dt.7.7.2015.</t>
  </si>
  <si>
    <t>95UIPA</t>
  </si>
  <si>
    <t>SRI PURNA CH PRADHANA</t>
  </si>
  <si>
    <t>96UIPA</t>
  </si>
  <si>
    <t>SRI RAMA PATI ROUTRAY</t>
  </si>
  <si>
    <t>97UIPA</t>
  </si>
  <si>
    <t>SRI RAMA CH GURU</t>
  </si>
  <si>
    <t>98UIPA</t>
  </si>
  <si>
    <t>SRI GAGANA BIHARI PANDEY</t>
  </si>
  <si>
    <t>KAL-I</t>
  </si>
  <si>
    <t>384SC4</t>
  </si>
  <si>
    <t>M/S HOTEL SATABDI(14A1/2)</t>
  </si>
  <si>
    <t>Court  Case about ownership</t>
  </si>
  <si>
    <t>Paying current bill</t>
  </si>
  <si>
    <t>48ST</t>
  </si>
  <si>
    <t>THE CITY ENGINEER,</t>
  </si>
  <si>
    <t>BMC</t>
  </si>
  <si>
    <t>BMC is not paying average billing. A new meter has been installed in the month 1/15</t>
  </si>
  <si>
    <t>Sri Biswajit Dhehury</t>
  </si>
  <si>
    <t>1124MI</t>
  </si>
  <si>
    <t>THE CHIEF EXECUTIVE,S.B.I.S.A CO-OP LTD</t>
  </si>
  <si>
    <t>122LSI</t>
  </si>
  <si>
    <t>M/S DURGA FLOUR MILL</t>
  </si>
  <si>
    <t>Service connection dismantled.</t>
  </si>
  <si>
    <t>161LSI</t>
  </si>
  <si>
    <t>M/S BABA GODABARI BODY BUILDERS</t>
  </si>
  <si>
    <t>Non payment of penal bill</t>
  </si>
  <si>
    <t>42ST</t>
  </si>
  <si>
    <t>THE CITY ENGINEER,DIVISION NO.1</t>
  </si>
  <si>
    <t>562SC4</t>
  </si>
  <si>
    <t>M/S BHARATI AIRTEL LTD</t>
  </si>
  <si>
    <t>731MC4</t>
  </si>
  <si>
    <t>Demand notice issued to BDO Bhubaneswar.</t>
  </si>
  <si>
    <t>783MC4</t>
  </si>
  <si>
    <t>SRI ASIT PATTANAIK</t>
  </si>
  <si>
    <t>802MC4</t>
  </si>
  <si>
    <t>SRI SRINIBASH SAHOO</t>
  </si>
  <si>
    <t>court case aginst additional bill</t>
  </si>
  <si>
    <t>912MC4</t>
  </si>
  <si>
    <t>M/S J.M TRANSFORMER</t>
  </si>
  <si>
    <t>Non payment of arrear</t>
  </si>
  <si>
    <t>paying current bill and some arrear</t>
  </si>
  <si>
    <t>1006MI</t>
  </si>
  <si>
    <t>M/S SRIRAM MOTORS</t>
  </si>
  <si>
    <t>power supply is under disconnection.</t>
  </si>
  <si>
    <t>1083MI</t>
  </si>
  <si>
    <t>M/S VODAFONE ESSAR SPACETEL LTD</t>
  </si>
  <si>
    <t>paying Rs40,000.00every month as per previous bill.</t>
  </si>
  <si>
    <t>1144MI</t>
  </si>
  <si>
    <t>M/S S.K.INDUSTRIES</t>
  </si>
  <si>
    <t>Additional Bill</t>
  </si>
  <si>
    <t>paying in installment</t>
  </si>
  <si>
    <t>118MI</t>
  </si>
  <si>
    <t>PREMIER SHEETS</t>
  </si>
  <si>
    <t>Cse at CDR forum</t>
  </si>
  <si>
    <t>power supply disconnected on dated 26.02.2015 and reconnected after payment of Rs.40,000.00</t>
  </si>
  <si>
    <t>121RSI</t>
  </si>
  <si>
    <t>M/S ROAD CRAFTS</t>
  </si>
  <si>
    <t>court case for SI tariff</t>
  </si>
  <si>
    <t>paying current bill on SI tariff</t>
  </si>
  <si>
    <t>1224MI</t>
  </si>
  <si>
    <t>M/S KONARK PIPE &amp; SYNTHETIC PVT LTD</t>
  </si>
  <si>
    <t>paid Rs.58,073.00 on dt.5.10.2015.The balance arrear will be paind in instaments.</t>
  </si>
  <si>
    <t>1274MI</t>
  </si>
  <si>
    <t>ADHEEP NARAYAN MOHANTY,PROP-ORISSA INFO.</t>
  </si>
  <si>
    <t>paying current bills. The consumer again disputes DPS.</t>
  </si>
  <si>
    <t>191LI</t>
  </si>
  <si>
    <t>THE DIVISIONAL HEAD</t>
  </si>
  <si>
    <t>234LI</t>
  </si>
  <si>
    <t>SUNSHINE PACKING IND., PLOT NO-138</t>
  </si>
  <si>
    <t>265LI (SB)</t>
  </si>
  <si>
    <t>CHILIKA FISH NET PVT. LTD.</t>
  </si>
  <si>
    <t>266LI</t>
  </si>
  <si>
    <t>LJ PUBLICATIONS PVT LTD</t>
  </si>
  <si>
    <t>Dispute for load reduction</t>
  </si>
  <si>
    <t>Paid Rs.47000.00 on dt.3.10.2015</t>
  </si>
  <si>
    <t>314RSI</t>
  </si>
  <si>
    <t>M/S VISAL ENGINEERING.</t>
  </si>
  <si>
    <t>arrear merged against cons. No.980MC4</t>
  </si>
  <si>
    <t>341LI</t>
  </si>
  <si>
    <t>M/S PRIME AGRO FOOD PROCESSING PVT LTD.</t>
  </si>
  <si>
    <t xml:space="preserve">Paid </t>
  </si>
  <si>
    <t>356RSI</t>
  </si>
  <si>
    <t>M/S VERITETY SPCES</t>
  </si>
  <si>
    <t>534SC4</t>
  </si>
  <si>
    <t xml:space="preserve">Bill revised </t>
  </si>
  <si>
    <t>paid Rs.106324.00 on dt.29.10.2015</t>
  </si>
  <si>
    <t>546SC4</t>
  </si>
  <si>
    <t>NAVED HUSSAIN</t>
  </si>
  <si>
    <t>598MI</t>
  </si>
  <si>
    <t>M/S POWER WIRE INDIA.</t>
  </si>
  <si>
    <t>power supplywill be disconnected</t>
  </si>
  <si>
    <t>744MC4</t>
  </si>
  <si>
    <t>M/S MAMATA AGRO FOODS</t>
  </si>
  <si>
    <t>court case against additional bill</t>
  </si>
  <si>
    <t>829SC4</t>
  </si>
  <si>
    <t>THE MANAGING DIRECTOR</t>
  </si>
  <si>
    <t>PaidRs.200200.00 on dt.6.10.2015</t>
  </si>
  <si>
    <t>843MI</t>
  </si>
  <si>
    <t>M/S AMRIT FROZEN FOODS (P) LTD</t>
  </si>
  <si>
    <t>power supply disconnected on dated 09.02.2015.</t>
  </si>
  <si>
    <t>950MC4</t>
  </si>
  <si>
    <t>M/S UTKAL BHARATI , PROP- TRILOCHAN HOTA</t>
  </si>
  <si>
    <t>paid Rs.132500.00 on dt.16.10.2015</t>
  </si>
  <si>
    <t>1250MI</t>
  </si>
  <si>
    <t>KRISHNA TRADING</t>
  </si>
  <si>
    <t>paid Rs.100000.00 on dt.9.9.2015</t>
  </si>
  <si>
    <t>1262MI</t>
  </si>
  <si>
    <t>M/S MOHAPATRA INDUSTRIES</t>
  </si>
  <si>
    <t>paid Rs.1,66,500.00 on dt.16.10.2015</t>
  </si>
  <si>
    <t>263LI</t>
  </si>
  <si>
    <t>B.R.M.EDUCATIONAL TRUST</t>
  </si>
  <si>
    <t xml:space="preserve">Bill Revision </t>
  </si>
  <si>
    <t>paid Rs.50000.00 on dt.30.7.2015. consumer disputes the demand charges on wrong MD, which will be revised.</t>
  </si>
  <si>
    <t>449RSI</t>
  </si>
  <si>
    <t>M/S RAJ POLYMERS</t>
  </si>
  <si>
    <t>paid Rs.79,000.00 form 8/15 to 10/15</t>
  </si>
  <si>
    <t>Allowed to make payment of Rs. 40,000.00 &amp; balance by March 2015 positively.</t>
  </si>
  <si>
    <t>472MI</t>
  </si>
  <si>
    <t>EXECUTIVE ENGINEER.PH(M) DIVN.NO.II(B)</t>
  </si>
  <si>
    <t>Current bill is being paid. The E.E,PHD-II is requested to clear up the arrear..</t>
  </si>
  <si>
    <t>554SC4</t>
  </si>
  <si>
    <t>THE JUNIOR ENGINEER</t>
  </si>
  <si>
    <t>self Consumption to be adjusted through JV</t>
  </si>
  <si>
    <t>866SC4</t>
  </si>
  <si>
    <t>M/S VIOM NETWORKS LTD</t>
  </si>
  <si>
    <t>941MC4</t>
  </si>
  <si>
    <t>THE E.E, R.W.S.S DIVISION</t>
  </si>
  <si>
    <t>Demand Notice issued to BDO,BBSR.</t>
  </si>
  <si>
    <t>FULNAKHARA</t>
  </si>
  <si>
    <t>Sri Santosh Kumar Mohapatra</t>
  </si>
  <si>
    <t>027PI</t>
  </si>
  <si>
    <t>VIDYA JYOTI TRUST</t>
  </si>
  <si>
    <t>1085MI</t>
  </si>
  <si>
    <t>THE ASST-ENGINEER,RWSS SUB-DIVISION</t>
  </si>
  <si>
    <t>Demand Notice issued to BDO,Balianta.</t>
  </si>
  <si>
    <t>1086MI</t>
  </si>
  <si>
    <t>1116MI</t>
  </si>
  <si>
    <t>M/S DEVA PRAVA</t>
  </si>
  <si>
    <t>114ST</t>
  </si>
  <si>
    <t>THE ASST ENGINEER (ELECT), BMC,BBSR</t>
  </si>
  <si>
    <t>Average billing not paid by BMC.</t>
  </si>
  <si>
    <t>1198MI</t>
  </si>
  <si>
    <t>M/S PANCHAMUKHI ASSOCIATES</t>
  </si>
  <si>
    <t xml:space="preserve">Non payment </t>
  </si>
  <si>
    <t>paid Rs.50000.00 on dt.16.10.2015</t>
  </si>
  <si>
    <t>1240MI</t>
  </si>
  <si>
    <t>SRI HARAPRASAD MISHRA</t>
  </si>
  <si>
    <t>Bill Revision pending awaiting MRT report.</t>
  </si>
  <si>
    <t>paid Rs.30000.00 on dt.9.7.2015. The A.M(elect.),Fulnakhara has been instructed to collect the undisputed bill amount.</t>
  </si>
  <si>
    <t>1286MI</t>
  </si>
  <si>
    <t>M/S PATRA &amp; BROTHERS,PARTNER</t>
  </si>
  <si>
    <t>Power supply disconnected on dt.27.2.2015</t>
  </si>
  <si>
    <t>549PSI</t>
  </si>
  <si>
    <t>M/S SURGANGA HOUSING &amp; ESTATE DEVLOPERS</t>
  </si>
  <si>
    <t>558PSI</t>
  </si>
  <si>
    <t>SRI SUKANTA KU BHANJA.</t>
  </si>
  <si>
    <t>Non payment</t>
  </si>
  <si>
    <t>paid Rs.50,000.00 on dt.31.8.2015</t>
  </si>
  <si>
    <t>571PSI</t>
  </si>
  <si>
    <t>HRUDANANDA MOHANTY</t>
  </si>
  <si>
    <t>Non payment of revised bill</t>
  </si>
  <si>
    <t>paying current bill. The A.M(Elect.),Fulnakhara has been instructed to collect the revised arrear.</t>
  </si>
  <si>
    <t>595PSI</t>
  </si>
  <si>
    <t>SRI RATIKANTA KANUNGO</t>
  </si>
  <si>
    <t>paid Rs.27374.00 on dt.23.9.2015.Provisional billing since3/14 which requires revision..</t>
  </si>
  <si>
    <t>765MC4</t>
  </si>
  <si>
    <t>M/S BHARATI INFRATEL LTD</t>
  </si>
  <si>
    <t>paying current bill.But at a time Rs.1,85,017.00 has been billed in the month of 01/14 which has not paid.</t>
  </si>
  <si>
    <t>801MC4</t>
  </si>
  <si>
    <t>M/S QUIPPO TELECOM INFRASTRUCTURE LTD</t>
  </si>
  <si>
    <t>826MC4</t>
  </si>
  <si>
    <t>M/S SUBHAGYA MOTORS LTD</t>
  </si>
  <si>
    <t xml:space="preserve">Consumer disputed the billing </t>
  </si>
  <si>
    <t>Paying current bill. Bill revision shall be considered after testing of meter at STL as per Ombudsman Order.</t>
  </si>
  <si>
    <t>831SC4</t>
  </si>
  <si>
    <t>SRI SARBESWAR PRADHAN</t>
  </si>
  <si>
    <t>power supply disconnected.</t>
  </si>
  <si>
    <t>839MI</t>
  </si>
  <si>
    <t>THE EXECUTIVE ENGINEER,P.H.DIVISION-2</t>
  </si>
  <si>
    <t>paid Rs.60,683.00 on dt.26.8.2015</t>
  </si>
  <si>
    <t>853MC4</t>
  </si>
  <si>
    <t>SRI BASANTA MAHARANA(LINGARAJ FLY AS</t>
  </si>
  <si>
    <t>90ST</t>
  </si>
  <si>
    <t>THE MUNICIPAL COMMISSIONER</t>
  </si>
  <si>
    <t>BMC is not paying against average billing.</t>
  </si>
  <si>
    <t>PH-084</t>
  </si>
  <si>
    <t>THE EXECUTIVE ENGINEER,RWSS</t>
  </si>
  <si>
    <t>Demand Notice issued to the BDO,Balianta.</t>
  </si>
  <si>
    <t>884MC4</t>
  </si>
  <si>
    <t>NIMAI CHARAN MOHANTY</t>
  </si>
  <si>
    <t>Arrear cleared up to 9/15.</t>
  </si>
  <si>
    <t>PH-091</t>
  </si>
  <si>
    <t>Demand notice issued to BDO, Baranga</t>
  </si>
  <si>
    <t>784MC4</t>
  </si>
  <si>
    <t>SRI MAHESH CHANDRA RAY</t>
  </si>
  <si>
    <t xml:space="preserve">Bill revision </t>
  </si>
  <si>
    <t>As per MRT testing meter found defective.Bill revision will be done as per codal procedure.</t>
  </si>
  <si>
    <t>MI-325</t>
  </si>
  <si>
    <t>REMESWAR FLOUR MILL</t>
  </si>
  <si>
    <t>A.M(Elect.),Fulnakhara section has been instructed to disconnect the supply.</t>
  </si>
  <si>
    <t>KAL-II</t>
  </si>
  <si>
    <t>Sri Tanmaya Kumar Jena</t>
  </si>
  <si>
    <t>1010SC4</t>
  </si>
  <si>
    <t>THE DY. COMMISSIONER,(TRAINING) UPTTI</t>
  </si>
  <si>
    <t>paying as per allotment.</t>
  </si>
  <si>
    <t>862MC4</t>
  </si>
  <si>
    <t>THE EXECUTIVE ENGINER,PHD NO.I</t>
  </si>
  <si>
    <t>Paid Rs.226708.00 on dt.19.3.2015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</si>
</sst>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-;\-* #,##0.00_-;_-* &quot;-&quot;??_-;_-@_-"/>
    <numFmt numFmtId="165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/>
  </cellStyleXfs>
  <cellXfs count="58">
    <xf numFmtId="0" fontId="0" fillId="0" borderId="0" xfId="0"/>
    <xf numFmtId="1" fontId="1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2" fontId="0" fillId="0" borderId="4" xfId="0" applyNumberFormat="1" applyBorder="1"/>
    <xf numFmtId="164" fontId="8" fillId="2" borderId="4" xfId="3" applyNumberFormat="1" applyFont="1" applyFill="1" applyBorder="1" applyAlignment="1">
      <alignment horizontal="center" vertical="center" wrapText="1"/>
    </xf>
    <xf numFmtId="0" fontId="8" fillId="0" borderId="4" xfId="4" applyFont="1" applyBorder="1" applyAlignment="1">
      <alignment horizontal="left" vertical="center" wrapText="1"/>
    </xf>
    <xf numFmtId="2" fontId="8" fillId="2" borderId="4" xfId="4" applyNumberFormat="1" applyFont="1" applyFill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164" fontId="8" fillId="2" borderId="4" xfId="3" applyNumberFormat="1" applyFont="1" applyFill="1" applyBorder="1" applyAlignment="1">
      <alignment horizontal="left" vertical="center" wrapText="1"/>
    </xf>
    <xf numFmtId="0" fontId="1" fillId="0" borderId="4" xfId="2" applyFont="1" applyBorder="1" applyAlignment="1">
      <alignment horizontal="center" vertical="center" wrapText="1"/>
    </xf>
    <xf numFmtId="164" fontId="8" fillId="0" borderId="4" xfId="3" applyNumberFormat="1" applyFont="1" applyBorder="1" applyAlignment="1">
      <alignment horizontal="left" vertical="center" wrapText="1"/>
    </xf>
    <xf numFmtId="2" fontId="1" fillId="0" borderId="4" xfId="2" applyNumberFormat="1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 wrapText="1"/>
    </xf>
    <xf numFmtId="2" fontId="2" fillId="0" borderId="4" xfId="2" applyNumberFormat="1" applyFont="1" applyBorder="1" applyAlignment="1">
      <alignment horizontal="center" vertical="center" wrapText="1"/>
    </xf>
    <xf numFmtId="165" fontId="1" fillId="0" borderId="4" xfId="2" applyNumberFormat="1" applyFont="1" applyBorder="1" applyAlignment="1">
      <alignment horizontal="center" vertical="center" wrapText="1"/>
    </xf>
    <xf numFmtId="0" fontId="11" fillId="0" borderId="4" xfId="4" applyFont="1" applyBorder="1" applyAlignment="1">
      <alignment horizontal="left" vertical="center" wrapText="1"/>
    </xf>
    <xf numFmtId="164" fontId="11" fillId="0" borderId="4" xfId="3" applyNumberFormat="1" applyFont="1" applyBorder="1" applyAlignment="1">
      <alignment horizontal="left" vertical="center" wrapText="1"/>
    </xf>
    <xf numFmtId="0" fontId="12" fillId="0" borderId="4" xfId="4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0" fontId="0" fillId="0" borderId="4" xfId="0" applyBorder="1"/>
    <xf numFmtId="0" fontId="13" fillId="0" borderId="0" xfId="0" applyFont="1"/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2" fontId="0" fillId="0" borderId="4" xfId="0" applyNumberFormat="1" applyBorder="1" applyAlignment="1">
      <alignment vertical="center"/>
    </xf>
    <xf numFmtId="0" fontId="0" fillId="0" borderId="0" xfId="0" applyAlignment="1">
      <alignment vertical="center"/>
    </xf>
    <xf numFmtId="2" fontId="9" fillId="0" borderId="4" xfId="0" applyNumberFormat="1" applyFont="1" applyBorder="1"/>
    <xf numFmtId="2" fontId="0" fillId="0" borderId="4" xfId="0" applyNumberForma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2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3"/>
  <sheetViews>
    <sheetView topLeftCell="A219" workbookViewId="0">
      <selection activeCell="H233" sqref="H233:J233"/>
    </sheetView>
  </sheetViews>
  <sheetFormatPr defaultRowHeight="15"/>
  <cols>
    <col min="3" max="3" width="12" customWidth="1"/>
    <col min="4" max="4" width="19.5703125" customWidth="1"/>
    <col min="7" max="7" width="21.28515625" customWidth="1"/>
    <col min="8" max="8" width="14.28515625" style="42" customWidth="1"/>
    <col min="9" max="9" width="16.7109375" style="42" customWidth="1"/>
    <col min="10" max="10" width="14.28515625" style="42" bestFit="1" customWidth="1"/>
    <col min="11" max="11" width="18.42578125" customWidth="1"/>
    <col min="12" max="12" width="36.7109375" customWidth="1"/>
    <col min="13" max="13" width="12.5703125" customWidth="1"/>
    <col min="14" max="14" width="12.28515625" customWidth="1"/>
  </cols>
  <sheetData>
    <row r="1" spans="1:14" ht="30" customHeight="1">
      <c r="A1" s="48" t="s">
        <v>0</v>
      </c>
      <c r="B1" s="48" t="s">
        <v>1</v>
      </c>
      <c r="C1" s="49" t="s">
        <v>2</v>
      </c>
      <c r="D1" s="49" t="s">
        <v>3</v>
      </c>
      <c r="E1" s="50" t="s">
        <v>4</v>
      </c>
      <c r="F1" s="50" t="s">
        <v>5</v>
      </c>
      <c r="G1" s="50" t="s">
        <v>6</v>
      </c>
      <c r="H1" s="51" t="s">
        <v>7</v>
      </c>
      <c r="I1" s="51"/>
      <c r="J1" s="51"/>
      <c r="K1" s="52" t="s">
        <v>8</v>
      </c>
      <c r="L1" s="52" t="s">
        <v>9</v>
      </c>
      <c r="M1" s="52" t="s">
        <v>10</v>
      </c>
      <c r="N1" s="48" t="s">
        <v>11</v>
      </c>
    </row>
    <row r="2" spans="1:14" ht="30" customHeight="1">
      <c r="A2" s="48"/>
      <c r="B2" s="48"/>
      <c r="C2" s="49"/>
      <c r="D2" s="49"/>
      <c r="E2" s="50"/>
      <c r="F2" s="50"/>
      <c r="G2" s="50"/>
      <c r="H2" s="1" t="s">
        <v>12</v>
      </c>
      <c r="I2" s="1" t="s">
        <v>13</v>
      </c>
      <c r="J2" s="2" t="s">
        <v>14</v>
      </c>
      <c r="K2" s="52"/>
      <c r="L2" s="52"/>
      <c r="M2" s="52"/>
      <c r="N2" s="48"/>
    </row>
    <row r="3" spans="1:14" s="38" customFormat="1" ht="30">
      <c r="A3" s="3">
        <f>1+A2</f>
        <v>1</v>
      </c>
      <c r="B3" s="3" t="s">
        <v>15</v>
      </c>
      <c r="C3" s="4" t="s">
        <v>16</v>
      </c>
      <c r="D3" s="53" t="s">
        <v>17</v>
      </c>
      <c r="E3" s="5" t="s">
        <v>18</v>
      </c>
      <c r="F3" s="5" t="s">
        <v>19</v>
      </c>
      <c r="G3" s="1" t="s">
        <v>20</v>
      </c>
      <c r="H3" s="40">
        <v>60150.92</v>
      </c>
      <c r="I3" s="40">
        <v>81672.09</v>
      </c>
      <c r="J3" s="40">
        <v>106211.81</v>
      </c>
      <c r="K3" s="6" t="s">
        <v>21</v>
      </c>
      <c r="L3" s="7" t="s">
        <v>22</v>
      </c>
      <c r="M3" s="8" t="s">
        <v>23</v>
      </c>
      <c r="N3" s="37">
        <v>121114</v>
      </c>
    </row>
    <row r="4" spans="1:14" ht="60">
      <c r="A4" s="3">
        <f>1+A3</f>
        <v>2</v>
      </c>
      <c r="B4" s="3" t="s">
        <v>15</v>
      </c>
      <c r="C4" s="4" t="s">
        <v>16</v>
      </c>
      <c r="D4" s="53"/>
      <c r="E4" s="5" t="s">
        <v>24</v>
      </c>
      <c r="F4" s="5" t="s">
        <v>25</v>
      </c>
      <c r="G4" s="1" t="s">
        <v>26</v>
      </c>
      <c r="H4" s="40">
        <v>49222.48</v>
      </c>
      <c r="I4" s="40">
        <v>78741.600000000006</v>
      </c>
      <c r="J4" s="40">
        <v>108260.72</v>
      </c>
      <c r="K4" s="6" t="s">
        <v>27</v>
      </c>
      <c r="L4" s="10" t="s">
        <v>28</v>
      </c>
      <c r="M4" s="8" t="s">
        <v>29</v>
      </c>
      <c r="N4" s="9">
        <v>126195.51</v>
      </c>
    </row>
    <row r="5" spans="1:14" ht="30">
      <c r="A5" s="3">
        <f>1+A4</f>
        <v>3</v>
      </c>
      <c r="B5" s="3" t="s">
        <v>15</v>
      </c>
      <c r="C5" s="4" t="s">
        <v>16</v>
      </c>
      <c r="D5" s="53"/>
      <c r="E5" s="5">
        <v>3043481</v>
      </c>
      <c r="F5" s="5" t="s">
        <v>30</v>
      </c>
      <c r="G5" s="1" t="s">
        <v>31</v>
      </c>
      <c r="H5" s="40">
        <v>63121.07</v>
      </c>
      <c r="I5" s="40">
        <v>84590.24</v>
      </c>
      <c r="J5" s="40">
        <v>84086.76</v>
      </c>
      <c r="K5" s="11" t="s">
        <v>32</v>
      </c>
      <c r="L5" s="12" t="s">
        <v>33</v>
      </c>
      <c r="M5" s="8" t="s">
        <v>34</v>
      </c>
      <c r="N5" s="9">
        <v>102002.48</v>
      </c>
    </row>
    <row r="6" spans="1:14" ht="60">
      <c r="A6" s="3">
        <f>1+A5</f>
        <v>4</v>
      </c>
      <c r="B6" s="3" t="s">
        <v>15</v>
      </c>
      <c r="C6" s="4" t="s">
        <v>16</v>
      </c>
      <c r="D6" s="53"/>
      <c r="E6" s="5" t="s">
        <v>35</v>
      </c>
      <c r="F6" s="5" t="s">
        <v>36</v>
      </c>
      <c r="G6" s="1" t="s">
        <v>37</v>
      </c>
      <c r="H6" s="40">
        <v>56123.89</v>
      </c>
      <c r="I6" s="40">
        <v>81542.14</v>
      </c>
      <c r="J6" s="40">
        <v>112821.06</v>
      </c>
      <c r="K6" s="6" t="s">
        <v>27</v>
      </c>
      <c r="L6" s="7" t="s">
        <v>38</v>
      </c>
      <c r="M6" s="8" t="s">
        <v>23</v>
      </c>
      <c r="N6" s="9">
        <v>0</v>
      </c>
    </row>
    <row r="7" spans="1:14" ht="30">
      <c r="A7" s="3">
        <f>1+A6</f>
        <v>5</v>
      </c>
      <c r="B7" s="3" t="s">
        <v>15</v>
      </c>
      <c r="C7" s="4" t="s">
        <v>16</v>
      </c>
      <c r="D7" s="53"/>
      <c r="E7" s="5" t="s">
        <v>39</v>
      </c>
      <c r="F7" s="5" t="s">
        <v>40</v>
      </c>
      <c r="G7" s="1" t="s">
        <v>41</v>
      </c>
      <c r="H7" s="40">
        <v>89715.41</v>
      </c>
      <c r="I7" s="40">
        <v>98614.27</v>
      </c>
      <c r="J7" s="40">
        <v>88029.04</v>
      </c>
      <c r="K7" s="11" t="s">
        <v>21</v>
      </c>
      <c r="L7" s="12" t="s">
        <v>42</v>
      </c>
      <c r="M7" s="8" t="s">
        <v>34</v>
      </c>
      <c r="N7" s="9">
        <v>106423.35</v>
      </c>
    </row>
    <row r="8" spans="1:14" ht="45">
      <c r="A8" s="3">
        <f t="shared" ref="A8:A71" si="0">1+A7</f>
        <v>6</v>
      </c>
      <c r="B8" s="3" t="s">
        <v>15</v>
      </c>
      <c r="C8" s="4" t="s">
        <v>16</v>
      </c>
      <c r="D8" s="53"/>
      <c r="E8" s="13" t="s">
        <v>43</v>
      </c>
      <c r="F8" s="5" t="s">
        <v>44</v>
      </c>
      <c r="G8" s="1" t="s">
        <v>45</v>
      </c>
      <c r="H8" s="40">
        <v>71610.320000000007</v>
      </c>
      <c r="I8" s="40">
        <v>93131.49</v>
      </c>
      <c r="J8" s="40">
        <v>117671.21</v>
      </c>
      <c r="K8" s="6" t="s">
        <v>21</v>
      </c>
      <c r="L8" s="7" t="s">
        <v>46</v>
      </c>
      <c r="M8" s="8" t="s">
        <v>47</v>
      </c>
      <c r="N8" s="9">
        <v>132573.4</v>
      </c>
    </row>
    <row r="9" spans="1:14" ht="30">
      <c r="A9" s="3">
        <f t="shared" si="0"/>
        <v>7</v>
      </c>
      <c r="B9" s="3" t="s">
        <v>15</v>
      </c>
      <c r="C9" s="4" t="s">
        <v>16</v>
      </c>
      <c r="D9" s="53"/>
      <c r="E9" s="13" t="s">
        <v>48</v>
      </c>
      <c r="F9" s="5" t="s">
        <v>49</v>
      </c>
      <c r="G9" s="1" t="s">
        <v>50</v>
      </c>
      <c r="H9" s="40">
        <v>64255.75</v>
      </c>
      <c r="I9" s="40">
        <v>97780.95</v>
      </c>
      <c r="J9" s="40">
        <v>92293.24</v>
      </c>
      <c r="K9" s="11" t="s">
        <v>21</v>
      </c>
      <c r="L9" s="12" t="s">
        <v>51</v>
      </c>
      <c r="M9" s="8" t="s">
        <v>34</v>
      </c>
      <c r="N9" s="9">
        <v>101578.23</v>
      </c>
    </row>
    <row r="10" spans="1:14" ht="30">
      <c r="A10" s="3">
        <f t="shared" si="0"/>
        <v>8</v>
      </c>
      <c r="B10" s="3" t="s">
        <v>15</v>
      </c>
      <c r="C10" s="4" t="s">
        <v>16</v>
      </c>
      <c r="D10" s="53"/>
      <c r="E10" s="5" t="s">
        <v>52</v>
      </c>
      <c r="F10" s="5" t="s">
        <v>53</v>
      </c>
      <c r="G10" s="1" t="s">
        <v>54</v>
      </c>
      <c r="H10" s="40">
        <v>74696.08</v>
      </c>
      <c r="I10" s="40">
        <v>96217.25</v>
      </c>
      <c r="J10" s="40">
        <v>120756.97</v>
      </c>
      <c r="K10" s="11" t="s">
        <v>21</v>
      </c>
      <c r="L10" s="14"/>
      <c r="M10" s="8" t="s">
        <v>23</v>
      </c>
      <c r="N10" s="9">
        <v>135659.16</v>
      </c>
    </row>
    <row r="11" spans="1:14" ht="60">
      <c r="A11" s="3">
        <f t="shared" si="0"/>
        <v>9</v>
      </c>
      <c r="B11" s="3" t="s">
        <v>15</v>
      </c>
      <c r="C11" s="4" t="s">
        <v>16</v>
      </c>
      <c r="D11" s="53"/>
      <c r="E11" s="5" t="s">
        <v>55</v>
      </c>
      <c r="F11" s="5" t="s">
        <v>56</v>
      </c>
      <c r="G11" s="1" t="s">
        <v>57</v>
      </c>
      <c r="H11" s="40">
        <v>75644.5</v>
      </c>
      <c r="I11" s="40">
        <v>97165.67</v>
      </c>
      <c r="J11" s="40">
        <v>121705.39</v>
      </c>
      <c r="K11" s="6" t="s">
        <v>27</v>
      </c>
      <c r="L11" s="7" t="s">
        <v>38</v>
      </c>
      <c r="M11" s="8" t="s">
        <v>23</v>
      </c>
      <c r="N11" s="9">
        <v>0</v>
      </c>
    </row>
    <row r="12" spans="1:14" ht="45">
      <c r="A12" s="3">
        <f t="shared" si="0"/>
        <v>10</v>
      </c>
      <c r="B12" s="3" t="s">
        <v>15</v>
      </c>
      <c r="C12" s="4" t="s">
        <v>16</v>
      </c>
      <c r="D12" s="53"/>
      <c r="E12" s="5">
        <v>3004406</v>
      </c>
      <c r="F12" s="5" t="s">
        <v>58</v>
      </c>
      <c r="G12" s="1" t="s">
        <v>59</v>
      </c>
      <c r="H12" s="40">
        <v>33319.35</v>
      </c>
      <c r="I12" s="40">
        <v>82124.95</v>
      </c>
      <c r="J12" s="40">
        <v>132018.54999999999</v>
      </c>
      <c r="K12" s="6" t="s">
        <v>21</v>
      </c>
      <c r="L12" s="7" t="s">
        <v>60</v>
      </c>
      <c r="M12" s="8" t="s">
        <v>34</v>
      </c>
      <c r="N12" s="9">
        <v>161803.35</v>
      </c>
    </row>
    <row r="13" spans="1:14" ht="30">
      <c r="A13" s="3">
        <f t="shared" si="0"/>
        <v>11</v>
      </c>
      <c r="B13" s="3" t="s">
        <v>15</v>
      </c>
      <c r="C13" s="4" t="s">
        <v>16</v>
      </c>
      <c r="D13" s="53"/>
      <c r="E13" s="5">
        <v>3003451</v>
      </c>
      <c r="F13" s="5" t="s">
        <v>61</v>
      </c>
      <c r="G13" s="1" t="s">
        <v>62</v>
      </c>
      <c r="H13" s="40">
        <v>-238.41</v>
      </c>
      <c r="I13" s="40">
        <v>63549.3</v>
      </c>
      <c r="J13" s="40">
        <v>87631.85</v>
      </c>
      <c r="K13" s="11" t="s">
        <v>21</v>
      </c>
      <c r="L13" s="12" t="s">
        <v>63</v>
      </c>
      <c r="M13" s="8" t="s">
        <v>34</v>
      </c>
      <c r="N13" s="9">
        <v>118034.61</v>
      </c>
    </row>
    <row r="14" spans="1:14" ht="75">
      <c r="A14" s="3">
        <f t="shared" si="0"/>
        <v>12</v>
      </c>
      <c r="B14" s="3" t="s">
        <v>15</v>
      </c>
      <c r="C14" s="4" t="s">
        <v>16</v>
      </c>
      <c r="D14" s="53"/>
      <c r="E14" s="5" t="s">
        <v>64</v>
      </c>
      <c r="F14" s="5" t="s">
        <v>65</v>
      </c>
      <c r="G14" s="1" t="s">
        <v>66</v>
      </c>
      <c r="H14" s="40">
        <v>39350.92</v>
      </c>
      <c r="I14" s="40">
        <v>88156.52</v>
      </c>
      <c r="J14" s="40">
        <v>138050.12</v>
      </c>
      <c r="K14" s="6" t="s">
        <v>27</v>
      </c>
      <c r="L14" s="7" t="s">
        <v>67</v>
      </c>
      <c r="M14" s="8" t="s">
        <v>23</v>
      </c>
      <c r="N14" s="9">
        <v>0</v>
      </c>
    </row>
    <row r="15" spans="1:14" ht="75">
      <c r="A15" s="3">
        <f t="shared" si="0"/>
        <v>13</v>
      </c>
      <c r="B15" s="3" t="s">
        <v>15</v>
      </c>
      <c r="C15" s="4" t="s">
        <v>16</v>
      </c>
      <c r="D15" s="53"/>
      <c r="E15" s="5" t="s">
        <v>68</v>
      </c>
      <c r="F15" s="5" t="s">
        <v>69</v>
      </c>
      <c r="G15" s="1" t="s">
        <v>70</v>
      </c>
      <c r="H15" s="40">
        <v>86300.97</v>
      </c>
      <c r="I15" s="40">
        <v>107822.14</v>
      </c>
      <c r="J15" s="40">
        <v>132361.85999999999</v>
      </c>
      <c r="K15" s="6" t="s">
        <v>27</v>
      </c>
      <c r="L15" s="7" t="s">
        <v>67</v>
      </c>
      <c r="M15" s="8" t="s">
        <v>23</v>
      </c>
      <c r="N15" s="9">
        <v>0</v>
      </c>
    </row>
    <row r="16" spans="1:14" ht="75">
      <c r="A16" s="3">
        <f t="shared" si="0"/>
        <v>14</v>
      </c>
      <c r="B16" s="3" t="s">
        <v>15</v>
      </c>
      <c r="C16" s="4" t="s">
        <v>16</v>
      </c>
      <c r="D16" s="53"/>
      <c r="E16" s="5" t="s">
        <v>71</v>
      </c>
      <c r="F16" s="5" t="s">
        <v>72</v>
      </c>
      <c r="G16" s="1" t="s">
        <v>73</v>
      </c>
      <c r="H16" s="40">
        <v>93226.72</v>
      </c>
      <c r="I16" s="40">
        <v>115177.36</v>
      </c>
      <c r="J16" s="40">
        <v>137128</v>
      </c>
      <c r="K16" s="6" t="s">
        <v>27</v>
      </c>
      <c r="L16" s="7" t="s">
        <v>67</v>
      </c>
      <c r="M16" s="8" t="s">
        <v>23</v>
      </c>
      <c r="N16" s="9">
        <v>0</v>
      </c>
    </row>
    <row r="17" spans="1:14" ht="30">
      <c r="A17" s="3">
        <f t="shared" si="0"/>
        <v>15</v>
      </c>
      <c r="B17" s="3" t="s">
        <v>15</v>
      </c>
      <c r="C17" s="4" t="s">
        <v>16</v>
      </c>
      <c r="D17" s="53"/>
      <c r="E17" s="5">
        <v>3861347</v>
      </c>
      <c r="F17" s="5" t="s">
        <v>74</v>
      </c>
      <c r="G17" s="1" t="s">
        <v>75</v>
      </c>
      <c r="H17" s="40">
        <v>8125.17</v>
      </c>
      <c r="I17" s="40">
        <v>66683.509999999995</v>
      </c>
      <c r="J17" s="40">
        <v>100765.6</v>
      </c>
      <c r="K17" s="11" t="s">
        <v>21</v>
      </c>
      <c r="L17" s="12" t="s">
        <v>76</v>
      </c>
      <c r="M17" s="8" t="s">
        <v>34</v>
      </c>
      <c r="N17" s="9">
        <v>89659.56</v>
      </c>
    </row>
    <row r="18" spans="1:14" ht="75">
      <c r="A18" s="3">
        <f t="shared" si="0"/>
        <v>16</v>
      </c>
      <c r="B18" s="3" t="s">
        <v>15</v>
      </c>
      <c r="C18" s="4" t="s">
        <v>16</v>
      </c>
      <c r="D18" s="53"/>
      <c r="E18" s="5">
        <v>3797901</v>
      </c>
      <c r="F18" s="5" t="s">
        <v>77</v>
      </c>
      <c r="G18" s="1" t="s">
        <v>78</v>
      </c>
      <c r="H18" s="40">
        <v>43491.65</v>
      </c>
      <c r="I18" s="40">
        <v>96551.65</v>
      </c>
      <c r="J18" s="40">
        <v>149611.65</v>
      </c>
      <c r="K18" s="6" t="s">
        <v>27</v>
      </c>
      <c r="L18" s="7" t="s">
        <v>67</v>
      </c>
      <c r="M18" s="8" t="s">
        <v>23</v>
      </c>
      <c r="N18" s="9">
        <v>0</v>
      </c>
    </row>
    <row r="19" spans="1:14" ht="75">
      <c r="A19" s="3">
        <f t="shared" si="0"/>
        <v>17</v>
      </c>
      <c r="B19" s="3" t="s">
        <v>15</v>
      </c>
      <c r="C19" s="4" t="s">
        <v>16</v>
      </c>
      <c r="D19" s="53"/>
      <c r="E19" s="5" t="s">
        <v>79</v>
      </c>
      <c r="F19" s="5" t="s">
        <v>80</v>
      </c>
      <c r="G19" s="1" t="s">
        <v>81</v>
      </c>
      <c r="H19" s="40">
        <v>150714.92000000001</v>
      </c>
      <c r="I19" s="40">
        <v>153808.07999999999</v>
      </c>
      <c r="J19" s="40">
        <v>156901.24</v>
      </c>
      <c r="K19" s="6" t="s">
        <v>27</v>
      </c>
      <c r="L19" s="7" t="s">
        <v>67</v>
      </c>
      <c r="M19" s="8" t="s">
        <v>23</v>
      </c>
      <c r="N19" s="9">
        <v>0</v>
      </c>
    </row>
    <row r="20" spans="1:14" ht="75">
      <c r="A20" s="3">
        <f t="shared" si="0"/>
        <v>18</v>
      </c>
      <c r="B20" s="3" t="s">
        <v>15</v>
      </c>
      <c r="C20" s="4" t="s">
        <v>16</v>
      </c>
      <c r="D20" s="53"/>
      <c r="E20" s="5" t="s">
        <v>82</v>
      </c>
      <c r="F20" s="5" t="s">
        <v>83</v>
      </c>
      <c r="G20" s="1" t="s">
        <v>84</v>
      </c>
      <c r="H20" s="40">
        <v>51327.12</v>
      </c>
      <c r="I20" s="40">
        <v>113807.24</v>
      </c>
      <c r="J20" s="40">
        <v>176287.35999999999</v>
      </c>
      <c r="K20" s="6" t="s">
        <v>27</v>
      </c>
      <c r="L20" s="7" t="s">
        <v>67</v>
      </c>
      <c r="M20" s="8" t="s">
        <v>23</v>
      </c>
      <c r="N20" s="9">
        <v>0</v>
      </c>
    </row>
    <row r="21" spans="1:14" ht="30">
      <c r="A21" s="3">
        <f t="shared" si="0"/>
        <v>19</v>
      </c>
      <c r="B21" s="3" t="s">
        <v>15</v>
      </c>
      <c r="C21" s="4" t="s">
        <v>16</v>
      </c>
      <c r="D21" s="53"/>
      <c r="E21" s="5" t="s">
        <v>85</v>
      </c>
      <c r="F21" s="5" t="s">
        <v>86</v>
      </c>
      <c r="G21" s="1" t="s">
        <v>87</v>
      </c>
      <c r="H21" s="40">
        <v>58157.98</v>
      </c>
      <c r="I21" s="40">
        <v>77169.91</v>
      </c>
      <c r="J21" s="40">
        <v>138899.84</v>
      </c>
      <c r="K21" s="11" t="s">
        <v>21</v>
      </c>
      <c r="L21" s="12" t="s">
        <v>88</v>
      </c>
      <c r="M21" s="8" t="s">
        <v>34</v>
      </c>
      <c r="N21" s="9">
        <v>258533.76000000001</v>
      </c>
    </row>
    <row r="22" spans="1:14" ht="75">
      <c r="A22" s="3">
        <f t="shared" si="0"/>
        <v>20</v>
      </c>
      <c r="B22" s="3" t="s">
        <v>15</v>
      </c>
      <c r="C22" s="4" t="s">
        <v>16</v>
      </c>
      <c r="D22" s="53"/>
      <c r="E22" s="5" t="s">
        <v>89</v>
      </c>
      <c r="F22" s="5" t="s">
        <v>90</v>
      </c>
      <c r="G22" s="1" t="s">
        <v>91</v>
      </c>
      <c r="H22" s="40">
        <v>5884.61</v>
      </c>
      <c r="I22" s="40">
        <v>135534.9</v>
      </c>
      <c r="J22" s="40">
        <v>200093.3</v>
      </c>
      <c r="K22" s="6" t="s">
        <v>27</v>
      </c>
      <c r="L22" s="7" t="s">
        <v>67</v>
      </c>
      <c r="M22" s="8" t="s">
        <v>23</v>
      </c>
      <c r="N22" s="9">
        <v>0</v>
      </c>
    </row>
    <row r="23" spans="1:14" ht="30">
      <c r="A23" s="3">
        <f t="shared" si="0"/>
        <v>21</v>
      </c>
      <c r="B23" s="3" t="s">
        <v>15</v>
      </c>
      <c r="C23" s="4" t="s">
        <v>16</v>
      </c>
      <c r="D23" s="53"/>
      <c r="E23" s="5">
        <v>3042787</v>
      </c>
      <c r="F23" s="5" t="s">
        <v>92</v>
      </c>
      <c r="G23" s="1" t="s">
        <v>93</v>
      </c>
      <c r="H23" s="40">
        <v>77343.679999999993</v>
      </c>
      <c r="I23" s="40">
        <v>138365.31</v>
      </c>
      <c r="J23" s="40">
        <v>100184.82</v>
      </c>
      <c r="K23" s="11" t="s">
        <v>21</v>
      </c>
      <c r="L23" s="12" t="s">
        <v>94</v>
      </c>
      <c r="M23" s="8" t="s">
        <v>34</v>
      </c>
      <c r="N23" s="9">
        <v>140907.67000000001</v>
      </c>
    </row>
    <row r="24" spans="1:14" ht="45">
      <c r="A24" s="3">
        <f t="shared" si="0"/>
        <v>22</v>
      </c>
      <c r="B24" s="3" t="s">
        <v>15</v>
      </c>
      <c r="C24" s="4" t="s">
        <v>16</v>
      </c>
      <c r="D24" s="53"/>
      <c r="E24" s="5" t="s">
        <v>95</v>
      </c>
      <c r="F24" s="5" t="s">
        <v>96</v>
      </c>
      <c r="G24" s="1" t="s">
        <v>97</v>
      </c>
      <c r="H24" s="40">
        <v>180964.24</v>
      </c>
      <c r="I24" s="40">
        <v>192687.92</v>
      </c>
      <c r="J24" s="40">
        <v>193256.4</v>
      </c>
      <c r="K24" s="6" t="s">
        <v>21</v>
      </c>
      <c r="L24" s="7" t="s">
        <v>60</v>
      </c>
      <c r="M24" s="8" t="s">
        <v>47</v>
      </c>
      <c r="N24" s="9">
        <v>200105.92</v>
      </c>
    </row>
    <row r="25" spans="1:14" ht="60">
      <c r="A25" s="3">
        <f t="shared" si="0"/>
        <v>23</v>
      </c>
      <c r="B25" s="3" t="s">
        <v>15</v>
      </c>
      <c r="C25" s="4" t="s">
        <v>16</v>
      </c>
      <c r="D25" s="53"/>
      <c r="E25" s="5" t="s">
        <v>98</v>
      </c>
      <c r="F25" s="5" t="s">
        <v>99</v>
      </c>
      <c r="G25" s="1" t="s">
        <v>100</v>
      </c>
      <c r="H25" s="40">
        <v>168469.57</v>
      </c>
      <c r="I25" s="40">
        <v>184963.77</v>
      </c>
      <c r="J25" s="40">
        <v>204293.97</v>
      </c>
      <c r="K25" s="11" t="s">
        <v>101</v>
      </c>
      <c r="L25" s="12" t="s">
        <v>102</v>
      </c>
      <c r="M25" s="15" t="s">
        <v>103</v>
      </c>
      <c r="N25" s="9">
        <v>214540.57</v>
      </c>
    </row>
    <row r="26" spans="1:14" ht="30">
      <c r="A26" s="3">
        <f t="shared" si="0"/>
        <v>24</v>
      </c>
      <c r="B26" s="3" t="s">
        <v>15</v>
      </c>
      <c r="C26" s="4" t="s">
        <v>16</v>
      </c>
      <c r="D26" s="53"/>
      <c r="E26" s="5" t="s">
        <v>104</v>
      </c>
      <c r="F26" s="5" t="s">
        <v>105</v>
      </c>
      <c r="G26" s="1" t="s">
        <v>106</v>
      </c>
      <c r="H26" s="40">
        <v>124585.49</v>
      </c>
      <c r="I26" s="40">
        <v>194725.28</v>
      </c>
      <c r="J26" s="40">
        <v>211029.41</v>
      </c>
      <c r="K26" s="11" t="s">
        <v>107</v>
      </c>
      <c r="L26" s="12" t="s">
        <v>108</v>
      </c>
      <c r="M26" s="8" t="s">
        <v>34</v>
      </c>
      <c r="N26" s="9">
        <v>96535.77</v>
      </c>
    </row>
    <row r="27" spans="1:14" ht="30">
      <c r="A27" s="3">
        <f t="shared" si="0"/>
        <v>25</v>
      </c>
      <c r="B27" s="3" t="s">
        <v>15</v>
      </c>
      <c r="C27" s="4" t="s">
        <v>16</v>
      </c>
      <c r="D27" s="53"/>
      <c r="E27" s="5" t="s">
        <v>109</v>
      </c>
      <c r="F27" s="5" t="s">
        <v>110</v>
      </c>
      <c r="G27" s="1" t="s">
        <v>111</v>
      </c>
      <c r="H27" s="40">
        <v>122943.78</v>
      </c>
      <c r="I27" s="40">
        <v>181644.18</v>
      </c>
      <c r="J27" s="40">
        <v>186100.94</v>
      </c>
      <c r="K27" s="11" t="s">
        <v>21</v>
      </c>
      <c r="L27" s="12" t="s">
        <v>112</v>
      </c>
      <c r="M27" s="8" t="s">
        <v>34</v>
      </c>
      <c r="N27" s="9">
        <v>57729.22</v>
      </c>
    </row>
    <row r="28" spans="1:14" ht="45">
      <c r="A28" s="3">
        <f t="shared" si="0"/>
        <v>26</v>
      </c>
      <c r="B28" s="3" t="s">
        <v>15</v>
      </c>
      <c r="C28" s="4" t="s">
        <v>16</v>
      </c>
      <c r="D28" s="53"/>
      <c r="E28" s="5" t="s">
        <v>113</v>
      </c>
      <c r="F28" s="5" t="s">
        <v>114</v>
      </c>
      <c r="G28" s="1" t="s">
        <v>115</v>
      </c>
      <c r="H28" s="40">
        <v>185463.74</v>
      </c>
      <c r="I28" s="40">
        <v>237526.37</v>
      </c>
      <c r="J28" s="40">
        <v>295249.58</v>
      </c>
      <c r="K28" s="11" t="s">
        <v>116</v>
      </c>
      <c r="L28" s="7" t="s">
        <v>46</v>
      </c>
      <c r="M28" s="8" t="s">
        <v>47</v>
      </c>
      <c r="N28" s="9">
        <v>329791.96000000002</v>
      </c>
    </row>
    <row r="29" spans="1:14" ht="30">
      <c r="A29" s="3">
        <f t="shared" si="0"/>
        <v>27</v>
      </c>
      <c r="B29" s="3" t="s">
        <v>15</v>
      </c>
      <c r="C29" s="4" t="s">
        <v>16</v>
      </c>
      <c r="D29" s="53"/>
      <c r="E29" s="5" t="s">
        <v>117</v>
      </c>
      <c r="F29" s="5" t="s">
        <v>118</v>
      </c>
      <c r="G29" s="1" t="s">
        <v>119</v>
      </c>
      <c r="H29" s="40">
        <v>203906.92</v>
      </c>
      <c r="I29" s="40">
        <v>250262.52</v>
      </c>
      <c r="J29" s="40">
        <v>196940.09</v>
      </c>
      <c r="K29" s="11" t="s">
        <v>21</v>
      </c>
      <c r="L29" s="12" t="s">
        <v>120</v>
      </c>
      <c r="M29" s="8" t="s">
        <v>47</v>
      </c>
      <c r="N29" s="9">
        <v>208579.77</v>
      </c>
    </row>
    <row r="30" spans="1:14" ht="75">
      <c r="A30" s="3">
        <f t="shared" si="0"/>
        <v>28</v>
      </c>
      <c r="B30" s="3" t="s">
        <v>15</v>
      </c>
      <c r="C30" s="4" t="s">
        <v>16</v>
      </c>
      <c r="D30" s="53"/>
      <c r="E30" s="5" t="s">
        <v>121</v>
      </c>
      <c r="F30" s="5" t="s">
        <v>122</v>
      </c>
      <c r="G30" s="1" t="s">
        <v>84</v>
      </c>
      <c r="H30" s="40">
        <v>227550.93</v>
      </c>
      <c r="I30" s="40">
        <v>277232.73</v>
      </c>
      <c r="J30" s="40">
        <v>327067.33</v>
      </c>
      <c r="K30" s="6" t="s">
        <v>27</v>
      </c>
      <c r="L30" s="7" t="s">
        <v>67</v>
      </c>
      <c r="M30" s="8" t="s">
        <v>23</v>
      </c>
      <c r="N30" s="9">
        <v>0</v>
      </c>
    </row>
    <row r="31" spans="1:14" ht="30">
      <c r="A31" s="3">
        <f t="shared" si="0"/>
        <v>29</v>
      </c>
      <c r="B31" s="3" t="s">
        <v>15</v>
      </c>
      <c r="C31" s="4" t="s">
        <v>123</v>
      </c>
      <c r="D31" s="53" t="s">
        <v>124</v>
      </c>
      <c r="E31" s="5" t="s">
        <v>125</v>
      </c>
      <c r="F31" s="5" t="s">
        <v>126</v>
      </c>
      <c r="G31" s="1" t="s">
        <v>127</v>
      </c>
      <c r="H31" s="40">
        <v>-15148.86</v>
      </c>
      <c r="I31" s="40">
        <v>87604.68</v>
      </c>
      <c r="J31" s="40">
        <v>79870.16</v>
      </c>
      <c r="K31" s="11" t="s">
        <v>128</v>
      </c>
      <c r="L31" s="12" t="s">
        <v>129</v>
      </c>
      <c r="M31" s="8" t="s">
        <v>34</v>
      </c>
      <c r="N31" s="9">
        <v>73771.69</v>
      </c>
    </row>
    <row r="32" spans="1:14" ht="75">
      <c r="A32" s="3">
        <f t="shared" si="0"/>
        <v>30</v>
      </c>
      <c r="B32" s="3" t="s">
        <v>15</v>
      </c>
      <c r="C32" s="4" t="s">
        <v>123</v>
      </c>
      <c r="D32" s="53"/>
      <c r="E32" s="5" t="s">
        <v>130</v>
      </c>
      <c r="F32" s="5" t="s">
        <v>131</v>
      </c>
      <c r="G32" s="1" t="s">
        <v>132</v>
      </c>
      <c r="H32" s="40">
        <v>5703.12</v>
      </c>
      <c r="I32" s="40">
        <v>60892.800000000003</v>
      </c>
      <c r="J32" s="40">
        <v>135566.96</v>
      </c>
      <c r="K32" s="6" t="s">
        <v>27</v>
      </c>
      <c r="L32" s="7" t="s">
        <v>133</v>
      </c>
      <c r="M32" s="8" t="s">
        <v>23</v>
      </c>
      <c r="N32" s="9">
        <v>0</v>
      </c>
    </row>
    <row r="33" spans="1:14" ht="75">
      <c r="A33" s="3">
        <f t="shared" si="0"/>
        <v>31</v>
      </c>
      <c r="B33" s="3" t="s">
        <v>15</v>
      </c>
      <c r="C33" s="4" t="s">
        <v>123</v>
      </c>
      <c r="D33" s="53"/>
      <c r="E33" s="5" t="s">
        <v>134</v>
      </c>
      <c r="F33" s="5" t="s">
        <v>135</v>
      </c>
      <c r="G33" s="1" t="s">
        <v>136</v>
      </c>
      <c r="H33" s="40">
        <v>53388.07</v>
      </c>
      <c r="I33" s="40">
        <v>97195.95</v>
      </c>
      <c r="J33" s="40">
        <v>137413.82999999999</v>
      </c>
      <c r="K33" s="6" t="s">
        <v>27</v>
      </c>
      <c r="L33" s="7" t="s">
        <v>133</v>
      </c>
      <c r="M33" s="8" t="s">
        <v>23</v>
      </c>
      <c r="N33" s="9">
        <v>0</v>
      </c>
    </row>
    <row r="34" spans="1:14" ht="30">
      <c r="A34" s="3">
        <f t="shared" si="0"/>
        <v>32</v>
      </c>
      <c r="B34" s="3" t="s">
        <v>15</v>
      </c>
      <c r="C34" s="4" t="s">
        <v>123</v>
      </c>
      <c r="D34" s="53"/>
      <c r="E34" s="5" t="s">
        <v>137</v>
      </c>
      <c r="F34" s="5" t="s">
        <v>138</v>
      </c>
      <c r="G34" s="1" t="s">
        <v>139</v>
      </c>
      <c r="H34" s="40">
        <v>1904.96</v>
      </c>
      <c r="I34" s="40">
        <v>14446.41</v>
      </c>
      <c r="J34" s="40">
        <v>19799.21</v>
      </c>
      <c r="K34" s="11" t="s">
        <v>140</v>
      </c>
      <c r="L34" s="16" t="s">
        <v>141</v>
      </c>
      <c r="M34" s="8" t="s">
        <v>34</v>
      </c>
      <c r="N34" s="9">
        <v>163460.38</v>
      </c>
    </row>
    <row r="35" spans="1:14" ht="75">
      <c r="A35" s="3">
        <f t="shared" si="0"/>
        <v>33</v>
      </c>
      <c r="B35" s="3" t="s">
        <v>15</v>
      </c>
      <c r="C35" s="4" t="s">
        <v>123</v>
      </c>
      <c r="D35" s="53"/>
      <c r="E35" s="5" t="s">
        <v>142</v>
      </c>
      <c r="F35" s="5" t="s">
        <v>143</v>
      </c>
      <c r="G35" s="1" t="s">
        <v>144</v>
      </c>
      <c r="H35" s="40">
        <v>83562.820000000007</v>
      </c>
      <c r="I35" s="40">
        <v>165070.06</v>
      </c>
      <c r="J35" s="40">
        <v>240666.33</v>
      </c>
      <c r="K35" s="6" t="s">
        <v>27</v>
      </c>
      <c r="L35" s="7" t="s">
        <v>133</v>
      </c>
      <c r="M35" s="8" t="s">
        <v>23</v>
      </c>
      <c r="N35" s="9">
        <v>0</v>
      </c>
    </row>
    <row r="36" spans="1:14">
      <c r="A36" s="3">
        <f t="shared" si="0"/>
        <v>34</v>
      </c>
      <c r="B36" s="3" t="s">
        <v>15</v>
      </c>
      <c r="C36" s="4" t="s">
        <v>123</v>
      </c>
      <c r="D36" s="53"/>
      <c r="E36" s="5" t="s">
        <v>145</v>
      </c>
      <c r="F36" s="5" t="s">
        <v>146</v>
      </c>
      <c r="G36" s="1" t="s">
        <v>147</v>
      </c>
      <c r="H36" s="40">
        <v>273150.27</v>
      </c>
      <c r="I36" s="40">
        <v>64298.47</v>
      </c>
      <c r="J36" s="40">
        <v>0.46</v>
      </c>
      <c r="K36" s="11" t="s">
        <v>148</v>
      </c>
      <c r="L36" s="16" t="s">
        <v>149</v>
      </c>
      <c r="M36" s="8" t="s">
        <v>148</v>
      </c>
      <c r="N36" s="9">
        <v>220210.46</v>
      </c>
    </row>
    <row r="37" spans="1:14" ht="45">
      <c r="A37" s="3">
        <f t="shared" si="0"/>
        <v>35</v>
      </c>
      <c r="B37" s="3" t="s">
        <v>15</v>
      </c>
      <c r="C37" s="4" t="s">
        <v>150</v>
      </c>
      <c r="D37" s="53" t="s">
        <v>151</v>
      </c>
      <c r="E37" s="5" t="s">
        <v>152</v>
      </c>
      <c r="F37" s="5" t="s">
        <v>153</v>
      </c>
      <c r="G37" s="1" t="s">
        <v>154</v>
      </c>
      <c r="H37" s="40">
        <v>40751.120000000003</v>
      </c>
      <c r="I37" s="40">
        <v>89783.02</v>
      </c>
      <c r="J37" s="40">
        <v>95473.44</v>
      </c>
      <c r="K37" s="6" t="s">
        <v>21</v>
      </c>
      <c r="L37" s="7" t="s">
        <v>155</v>
      </c>
      <c r="M37" s="8" t="s">
        <v>47</v>
      </c>
      <c r="N37" s="9">
        <v>127958.42</v>
      </c>
    </row>
    <row r="38" spans="1:14" ht="75">
      <c r="A38" s="3">
        <f t="shared" si="0"/>
        <v>36</v>
      </c>
      <c r="B38" s="3" t="s">
        <v>15</v>
      </c>
      <c r="C38" s="4" t="s">
        <v>150</v>
      </c>
      <c r="D38" s="53"/>
      <c r="E38" s="5" t="s">
        <v>156</v>
      </c>
      <c r="F38" s="5" t="s">
        <v>157</v>
      </c>
      <c r="G38" s="1" t="s">
        <v>158</v>
      </c>
      <c r="H38" s="40">
        <v>79761.210000000006</v>
      </c>
      <c r="I38" s="40">
        <v>95217.21</v>
      </c>
      <c r="J38" s="40">
        <v>110673.21</v>
      </c>
      <c r="K38" s="6" t="s">
        <v>27</v>
      </c>
      <c r="L38" s="7" t="s">
        <v>159</v>
      </c>
      <c r="M38" s="8" t="s">
        <v>23</v>
      </c>
      <c r="N38" s="9">
        <v>0</v>
      </c>
    </row>
    <row r="39" spans="1:14" ht="30">
      <c r="A39" s="3">
        <f t="shared" si="0"/>
        <v>37</v>
      </c>
      <c r="B39" s="3" t="s">
        <v>15</v>
      </c>
      <c r="C39" s="4" t="s">
        <v>150</v>
      </c>
      <c r="D39" s="53"/>
      <c r="E39" s="5" t="s">
        <v>160</v>
      </c>
      <c r="F39" s="5" t="s">
        <v>161</v>
      </c>
      <c r="G39" s="1" t="s">
        <v>162</v>
      </c>
      <c r="H39" s="40">
        <v>66691.490000000005</v>
      </c>
      <c r="I39" s="40">
        <v>91672.78</v>
      </c>
      <c r="J39" s="40">
        <v>76135.61</v>
      </c>
      <c r="K39" s="11" t="s">
        <v>32</v>
      </c>
      <c r="L39" s="12" t="s">
        <v>163</v>
      </c>
      <c r="M39" s="8" t="s">
        <v>34</v>
      </c>
      <c r="N39" s="9">
        <v>80599.37</v>
      </c>
    </row>
    <row r="40" spans="1:14" ht="30">
      <c r="A40" s="3">
        <f t="shared" si="0"/>
        <v>38</v>
      </c>
      <c r="B40" s="3" t="s">
        <v>15</v>
      </c>
      <c r="C40" s="4" t="s">
        <v>150</v>
      </c>
      <c r="D40" s="53"/>
      <c r="E40" s="5" t="s">
        <v>164</v>
      </c>
      <c r="F40" s="5" t="s">
        <v>165</v>
      </c>
      <c r="G40" s="1" t="s">
        <v>166</v>
      </c>
      <c r="H40" s="40">
        <v>79696.86</v>
      </c>
      <c r="I40" s="40">
        <v>97890.03</v>
      </c>
      <c r="J40" s="40">
        <v>92381.55</v>
      </c>
      <c r="K40" s="11" t="s">
        <v>32</v>
      </c>
      <c r="L40" s="12" t="s">
        <v>167</v>
      </c>
      <c r="M40" s="8" t="s">
        <v>34</v>
      </c>
      <c r="N40" s="9">
        <v>102050.68</v>
      </c>
    </row>
    <row r="41" spans="1:14" ht="30">
      <c r="A41" s="3">
        <f t="shared" si="0"/>
        <v>39</v>
      </c>
      <c r="B41" s="3" t="s">
        <v>15</v>
      </c>
      <c r="C41" s="4" t="s">
        <v>150</v>
      </c>
      <c r="D41" s="53"/>
      <c r="E41" s="5" t="s">
        <v>168</v>
      </c>
      <c r="F41" s="5" t="s">
        <v>169</v>
      </c>
      <c r="G41" s="1" t="s">
        <v>170</v>
      </c>
      <c r="H41" s="40">
        <v>128574.09</v>
      </c>
      <c r="I41" s="40">
        <v>118036.93</v>
      </c>
      <c r="J41" s="40">
        <v>100594.24000000001</v>
      </c>
      <c r="K41" s="6" t="s">
        <v>21</v>
      </c>
      <c r="L41" s="12" t="s">
        <v>171</v>
      </c>
      <c r="M41" s="8" t="s">
        <v>34</v>
      </c>
      <c r="N41" s="9">
        <v>103294.85</v>
      </c>
    </row>
    <row r="42" spans="1:14" ht="45">
      <c r="A42" s="3">
        <f t="shared" si="0"/>
        <v>40</v>
      </c>
      <c r="B42" s="3" t="s">
        <v>15</v>
      </c>
      <c r="C42" s="4" t="s">
        <v>150</v>
      </c>
      <c r="D42" s="53"/>
      <c r="E42" s="5" t="s">
        <v>172</v>
      </c>
      <c r="F42" s="5" t="s">
        <v>173</v>
      </c>
      <c r="G42" s="1" t="s">
        <v>174</v>
      </c>
      <c r="H42" s="40">
        <v>80021.179999999993</v>
      </c>
      <c r="I42" s="40">
        <v>101542.35</v>
      </c>
      <c r="J42" s="40">
        <v>123359.96</v>
      </c>
      <c r="K42" s="6" t="s">
        <v>21</v>
      </c>
      <c r="L42" s="7" t="s">
        <v>155</v>
      </c>
      <c r="M42" s="8" t="s">
        <v>34</v>
      </c>
      <c r="N42" s="9">
        <v>132747.66</v>
      </c>
    </row>
    <row r="43" spans="1:14" ht="30">
      <c r="A43" s="3">
        <f t="shared" si="0"/>
        <v>41</v>
      </c>
      <c r="B43" s="3" t="s">
        <v>15</v>
      </c>
      <c r="C43" s="4" t="s">
        <v>150</v>
      </c>
      <c r="D43" s="53"/>
      <c r="E43" s="5" t="s">
        <v>175</v>
      </c>
      <c r="F43" s="5"/>
      <c r="G43" s="1" t="s">
        <v>176</v>
      </c>
      <c r="H43" s="40">
        <v>79376.59</v>
      </c>
      <c r="I43" s="40">
        <v>106930.55</v>
      </c>
      <c r="J43" s="40">
        <v>73100.66</v>
      </c>
      <c r="K43" s="6" t="s">
        <v>21</v>
      </c>
      <c r="L43" s="12" t="s">
        <v>177</v>
      </c>
      <c r="M43" s="8" t="s">
        <v>34</v>
      </c>
      <c r="N43" s="9">
        <v>123651.45</v>
      </c>
    </row>
    <row r="44" spans="1:14" ht="60">
      <c r="A44" s="3">
        <f t="shared" si="0"/>
        <v>42</v>
      </c>
      <c r="B44" s="3" t="s">
        <v>15</v>
      </c>
      <c r="C44" s="4" t="s">
        <v>150</v>
      </c>
      <c r="D44" s="53"/>
      <c r="E44" s="5" t="s">
        <v>178</v>
      </c>
      <c r="F44" s="5" t="s">
        <v>179</v>
      </c>
      <c r="G44" s="1" t="s">
        <v>180</v>
      </c>
      <c r="H44" s="40">
        <v>25292.1</v>
      </c>
      <c r="I44" s="40">
        <v>86767.93</v>
      </c>
      <c r="J44" s="40">
        <v>91196.33</v>
      </c>
      <c r="K44" s="6" t="s">
        <v>21</v>
      </c>
      <c r="L44" s="7" t="s">
        <v>181</v>
      </c>
      <c r="M44" s="8" t="s">
        <v>34</v>
      </c>
      <c r="N44" s="9">
        <v>136345.35</v>
      </c>
    </row>
    <row r="45" spans="1:14" ht="60">
      <c r="A45" s="3">
        <f t="shared" si="0"/>
        <v>43</v>
      </c>
      <c r="B45" s="3" t="s">
        <v>15</v>
      </c>
      <c r="C45" s="4" t="s">
        <v>150</v>
      </c>
      <c r="D45" s="53"/>
      <c r="E45" s="5" t="s">
        <v>182</v>
      </c>
      <c r="F45" s="5" t="s">
        <v>183</v>
      </c>
      <c r="G45" s="1" t="s">
        <v>184</v>
      </c>
      <c r="H45" s="40">
        <v>146602.64000000001</v>
      </c>
      <c r="I45" s="40">
        <v>148609.03</v>
      </c>
      <c r="J45" s="40">
        <v>143145.03</v>
      </c>
      <c r="K45" s="11" t="s">
        <v>185</v>
      </c>
      <c r="L45" s="16"/>
      <c r="M45" s="8" t="s">
        <v>34</v>
      </c>
      <c r="N45" s="9">
        <v>147786.51999999999</v>
      </c>
    </row>
    <row r="46" spans="1:14" ht="75">
      <c r="A46" s="3">
        <f t="shared" si="0"/>
        <v>44</v>
      </c>
      <c r="B46" s="3" t="s">
        <v>15</v>
      </c>
      <c r="C46" s="4" t="s">
        <v>150</v>
      </c>
      <c r="D46" s="53"/>
      <c r="E46" s="5" t="s">
        <v>186</v>
      </c>
      <c r="F46" s="5" t="s">
        <v>187</v>
      </c>
      <c r="G46" s="1" t="s">
        <v>188</v>
      </c>
      <c r="H46" s="40">
        <v>72657.570000000007</v>
      </c>
      <c r="I46" s="40">
        <v>128258.57</v>
      </c>
      <c r="J46" s="40">
        <v>172822.32</v>
      </c>
      <c r="K46" s="6" t="s">
        <v>27</v>
      </c>
      <c r="L46" s="7" t="s">
        <v>189</v>
      </c>
      <c r="M46" s="8" t="s">
        <v>23</v>
      </c>
      <c r="N46" s="9">
        <v>0</v>
      </c>
    </row>
    <row r="47" spans="1:14" ht="30">
      <c r="A47" s="3">
        <f t="shared" si="0"/>
        <v>45</v>
      </c>
      <c r="B47" s="3" t="s">
        <v>15</v>
      </c>
      <c r="C47" s="4" t="s">
        <v>150</v>
      </c>
      <c r="D47" s="53"/>
      <c r="E47" s="5" t="s">
        <v>190</v>
      </c>
      <c r="F47" s="5" t="s">
        <v>191</v>
      </c>
      <c r="G47" s="1" t="s">
        <v>192</v>
      </c>
      <c r="H47" s="40">
        <v>211656.71</v>
      </c>
      <c r="I47" s="40">
        <v>211453.95</v>
      </c>
      <c r="J47" s="40">
        <v>3076.48</v>
      </c>
      <c r="K47" s="11" t="s">
        <v>193</v>
      </c>
      <c r="L47" s="16" t="s">
        <v>194</v>
      </c>
      <c r="M47" s="8" t="s">
        <v>34</v>
      </c>
      <c r="N47" s="9">
        <v>6403.61</v>
      </c>
    </row>
    <row r="48" spans="1:14" ht="75">
      <c r="A48" s="3">
        <f t="shared" si="0"/>
        <v>46</v>
      </c>
      <c r="B48" s="3" t="s">
        <v>15</v>
      </c>
      <c r="C48" s="4" t="s">
        <v>150</v>
      </c>
      <c r="D48" s="53"/>
      <c r="E48" s="5" t="s">
        <v>195</v>
      </c>
      <c r="F48" s="5" t="s">
        <v>196</v>
      </c>
      <c r="G48" s="1" t="s">
        <v>197</v>
      </c>
      <c r="H48" s="40">
        <v>140896.92000000001</v>
      </c>
      <c r="I48" s="40">
        <v>189496.92</v>
      </c>
      <c r="J48" s="40">
        <v>232586.92</v>
      </c>
      <c r="K48" s="6" t="s">
        <v>27</v>
      </c>
      <c r="L48" s="7" t="s">
        <v>189</v>
      </c>
      <c r="M48" s="8" t="s">
        <v>23</v>
      </c>
      <c r="N48" s="9">
        <v>0</v>
      </c>
    </row>
    <row r="49" spans="1:14" ht="45">
      <c r="A49" s="3">
        <f t="shared" si="0"/>
        <v>47</v>
      </c>
      <c r="B49" s="3" t="s">
        <v>15</v>
      </c>
      <c r="C49" s="4" t="s">
        <v>150</v>
      </c>
      <c r="D49" s="53"/>
      <c r="E49" s="5" t="s">
        <v>198</v>
      </c>
      <c r="F49" s="5" t="s">
        <v>199</v>
      </c>
      <c r="G49" s="1" t="s">
        <v>200</v>
      </c>
      <c r="H49" s="40">
        <v>118120.8</v>
      </c>
      <c r="I49" s="40">
        <v>265508.67</v>
      </c>
      <c r="J49" s="40">
        <v>274784.27</v>
      </c>
      <c r="K49" s="6" t="s">
        <v>21</v>
      </c>
      <c r="L49" s="7" t="s">
        <v>201</v>
      </c>
      <c r="M49" s="8" t="s">
        <v>47</v>
      </c>
      <c r="N49" s="9">
        <v>283842.07</v>
      </c>
    </row>
    <row r="50" spans="1:14" ht="45">
      <c r="A50" s="3">
        <f t="shared" si="0"/>
        <v>48</v>
      </c>
      <c r="B50" s="3" t="s">
        <v>15</v>
      </c>
      <c r="C50" s="4" t="s">
        <v>150</v>
      </c>
      <c r="D50" s="53"/>
      <c r="E50" s="5" t="s">
        <v>202</v>
      </c>
      <c r="F50" s="5" t="s">
        <v>203</v>
      </c>
      <c r="G50" s="1" t="s">
        <v>204</v>
      </c>
      <c r="H50" s="40">
        <v>255973.57</v>
      </c>
      <c r="I50" s="40">
        <v>264553.55</v>
      </c>
      <c r="J50" s="40">
        <v>283504.75</v>
      </c>
      <c r="K50" s="6" t="s">
        <v>21</v>
      </c>
      <c r="L50" s="7" t="s">
        <v>205</v>
      </c>
      <c r="M50" s="8" t="s">
        <v>47</v>
      </c>
      <c r="N50" s="9">
        <v>295020.55</v>
      </c>
    </row>
    <row r="51" spans="1:14" ht="75">
      <c r="A51" s="3">
        <f t="shared" si="0"/>
        <v>49</v>
      </c>
      <c r="B51" s="3" t="s">
        <v>15</v>
      </c>
      <c r="C51" s="4" t="s">
        <v>150</v>
      </c>
      <c r="D51" s="53"/>
      <c r="E51" s="5" t="s">
        <v>206</v>
      </c>
      <c r="F51" s="5" t="s">
        <v>207</v>
      </c>
      <c r="G51" s="1" t="s">
        <v>208</v>
      </c>
      <c r="H51" s="40">
        <v>149616.57999999999</v>
      </c>
      <c r="I51" s="40">
        <v>259601.91</v>
      </c>
      <c r="J51" s="40">
        <v>373902.15</v>
      </c>
      <c r="K51" s="6" t="s">
        <v>27</v>
      </c>
      <c r="L51" s="7" t="s">
        <v>189</v>
      </c>
      <c r="M51" s="8" t="s">
        <v>23</v>
      </c>
      <c r="N51" s="9">
        <v>0</v>
      </c>
    </row>
    <row r="52" spans="1:14" ht="45">
      <c r="A52" s="3">
        <f t="shared" si="0"/>
        <v>50</v>
      </c>
      <c r="B52" s="3" t="s">
        <v>15</v>
      </c>
      <c r="C52" s="4" t="s">
        <v>150</v>
      </c>
      <c r="D52" s="53"/>
      <c r="E52" s="5" t="s">
        <v>209</v>
      </c>
      <c r="F52" s="5" t="s">
        <v>210</v>
      </c>
      <c r="G52" s="1" t="s">
        <v>211</v>
      </c>
      <c r="H52" s="40">
        <v>-142.47</v>
      </c>
      <c r="I52" s="40">
        <v>363813.8</v>
      </c>
      <c r="J52" s="40">
        <v>358790.39</v>
      </c>
      <c r="K52" s="6" t="s">
        <v>21</v>
      </c>
      <c r="L52" s="7" t="s">
        <v>212</v>
      </c>
      <c r="M52" s="8" t="s">
        <v>47</v>
      </c>
      <c r="N52" s="9">
        <v>425191.09</v>
      </c>
    </row>
    <row r="53" spans="1:14" ht="30">
      <c r="A53" s="3">
        <f t="shared" si="0"/>
        <v>51</v>
      </c>
      <c r="B53" s="3" t="s">
        <v>15</v>
      </c>
      <c r="C53" s="4" t="s">
        <v>213</v>
      </c>
      <c r="D53" s="53" t="s">
        <v>214</v>
      </c>
      <c r="E53" s="5" t="s">
        <v>215</v>
      </c>
      <c r="F53" s="5" t="s">
        <v>216</v>
      </c>
      <c r="G53" s="1" t="s">
        <v>217</v>
      </c>
      <c r="H53" s="40">
        <v>47116.07</v>
      </c>
      <c r="I53" s="40">
        <v>77645.570000000007</v>
      </c>
      <c r="J53" s="40">
        <v>113431.81</v>
      </c>
      <c r="K53" s="6" t="s">
        <v>21</v>
      </c>
      <c r="L53" s="12" t="s">
        <v>218</v>
      </c>
      <c r="M53" s="8" t="s">
        <v>47</v>
      </c>
      <c r="N53" s="9">
        <v>87899.839999999997</v>
      </c>
    </row>
    <row r="54" spans="1:14" ht="60">
      <c r="A54" s="3">
        <f t="shared" si="0"/>
        <v>52</v>
      </c>
      <c r="B54" s="3" t="s">
        <v>15</v>
      </c>
      <c r="C54" s="4" t="s">
        <v>213</v>
      </c>
      <c r="D54" s="53"/>
      <c r="E54" s="5" t="s">
        <v>219</v>
      </c>
      <c r="F54" s="5" t="s">
        <v>220</v>
      </c>
      <c r="G54" s="1" t="s">
        <v>221</v>
      </c>
      <c r="H54" s="40">
        <v>58056.75</v>
      </c>
      <c r="I54" s="40">
        <v>82336.47</v>
      </c>
      <c r="J54" s="40">
        <v>106616.19</v>
      </c>
      <c r="K54" s="6" t="s">
        <v>27</v>
      </c>
      <c r="L54" s="16" t="s">
        <v>103</v>
      </c>
      <c r="M54" s="8" t="s">
        <v>103</v>
      </c>
      <c r="N54" s="9">
        <v>121408.38</v>
      </c>
    </row>
    <row r="55" spans="1:14">
      <c r="A55" s="3">
        <f t="shared" si="0"/>
        <v>53</v>
      </c>
      <c r="B55" s="3" t="s">
        <v>15</v>
      </c>
      <c r="C55" s="4" t="s">
        <v>213</v>
      </c>
      <c r="D55" s="53"/>
      <c r="E55" s="5" t="s">
        <v>222</v>
      </c>
      <c r="F55" s="5" t="s">
        <v>223</v>
      </c>
      <c r="G55" s="1" t="s">
        <v>224</v>
      </c>
      <c r="H55" s="40">
        <v>15341.61</v>
      </c>
      <c r="I55" s="40">
        <v>63838.94</v>
      </c>
      <c r="J55" s="40">
        <v>-0.28000000000000003</v>
      </c>
      <c r="K55" s="11" t="s">
        <v>225</v>
      </c>
      <c r="L55" s="16" t="s">
        <v>226</v>
      </c>
      <c r="M55" s="8" t="s">
        <v>34</v>
      </c>
      <c r="N55" s="9">
        <v>-69.44</v>
      </c>
    </row>
    <row r="56" spans="1:14" ht="75">
      <c r="A56" s="3">
        <f t="shared" si="0"/>
        <v>54</v>
      </c>
      <c r="B56" s="3" t="s">
        <v>15</v>
      </c>
      <c r="C56" s="4" t="s">
        <v>213</v>
      </c>
      <c r="D56" s="53"/>
      <c r="E56" s="5" t="s">
        <v>227</v>
      </c>
      <c r="F56" s="5" t="s">
        <v>228</v>
      </c>
      <c r="G56" s="1" t="s">
        <v>229</v>
      </c>
      <c r="H56" s="40">
        <v>28255.94</v>
      </c>
      <c r="I56" s="40">
        <v>73408.62</v>
      </c>
      <c r="J56" s="40">
        <v>116626.3</v>
      </c>
      <c r="K56" s="6" t="s">
        <v>27</v>
      </c>
      <c r="L56" s="7" t="s">
        <v>133</v>
      </c>
      <c r="M56" s="8" t="s">
        <v>23</v>
      </c>
      <c r="N56" s="9">
        <v>0</v>
      </c>
    </row>
    <row r="57" spans="1:14" ht="45">
      <c r="A57" s="3">
        <f t="shared" si="0"/>
        <v>55</v>
      </c>
      <c r="B57" s="3" t="s">
        <v>15</v>
      </c>
      <c r="C57" s="4" t="s">
        <v>213</v>
      </c>
      <c r="D57" s="53"/>
      <c r="E57" s="5" t="s">
        <v>230</v>
      </c>
      <c r="F57" s="5" t="s">
        <v>231</v>
      </c>
      <c r="G57" s="1" t="s">
        <v>232</v>
      </c>
      <c r="H57" s="40">
        <v>91269.35</v>
      </c>
      <c r="I57" s="40">
        <v>99961.19</v>
      </c>
      <c r="J57" s="40">
        <v>89529.51</v>
      </c>
      <c r="K57" s="11" t="s">
        <v>233</v>
      </c>
      <c r="L57" s="16" t="s">
        <v>234</v>
      </c>
      <c r="M57" s="8" t="s">
        <v>34</v>
      </c>
      <c r="N57" s="9">
        <v>92144.23</v>
      </c>
    </row>
    <row r="58" spans="1:14" ht="75">
      <c r="A58" s="3">
        <f t="shared" si="0"/>
        <v>56</v>
      </c>
      <c r="B58" s="3" t="s">
        <v>15</v>
      </c>
      <c r="C58" s="4" t="s">
        <v>213</v>
      </c>
      <c r="D58" s="53"/>
      <c r="E58" s="5" t="s">
        <v>235</v>
      </c>
      <c r="F58" s="5" t="s">
        <v>236</v>
      </c>
      <c r="G58" s="1" t="s">
        <v>237</v>
      </c>
      <c r="H58" s="40">
        <v>79158.27</v>
      </c>
      <c r="I58" s="40">
        <v>98251.79</v>
      </c>
      <c r="J58" s="40">
        <v>107655.59</v>
      </c>
      <c r="K58" s="6" t="s">
        <v>27</v>
      </c>
      <c r="L58" s="7" t="s">
        <v>133</v>
      </c>
      <c r="M58" s="8" t="s">
        <v>23</v>
      </c>
      <c r="N58" s="9">
        <v>0</v>
      </c>
    </row>
    <row r="59" spans="1:14" ht="30">
      <c r="A59" s="3">
        <f t="shared" si="0"/>
        <v>57</v>
      </c>
      <c r="B59" s="3" t="s">
        <v>15</v>
      </c>
      <c r="C59" s="4" t="s">
        <v>213</v>
      </c>
      <c r="D59" s="53"/>
      <c r="E59" s="5" t="s">
        <v>238</v>
      </c>
      <c r="F59" s="5" t="s">
        <v>239</v>
      </c>
      <c r="G59" s="1" t="s">
        <v>240</v>
      </c>
      <c r="H59" s="40">
        <v>26957</v>
      </c>
      <c r="I59" s="40">
        <v>68733.34</v>
      </c>
      <c r="J59" s="40">
        <v>88714.07</v>
      </c>
      <c r="K59" s="6" t="s">
        <v>21</v>
      </c>
      <c r="L59" s="12" t="s">
        <v>241</v>
      </c>
      <c r="M59" s="8" t="s">
        <v>47</v>
      </c>
      <c r="N59" s="9">
        <v>46006.879999999997</v>
      </c>
    </row>
    <row r="60" spans="1:14">
      <c r="A60" s="3">
        <f t="shared" si="0"/>
        <v>58</v>
      </c>
      <c r="B60" s="3" t="s">
        <v>15</v>
      </c>
      <c r="C60" s="4" t="s">
        <v>213</v>
      </c>
      <c r="D60" s="53"/>
      <c r="E60" s="5" t="s">
        <v>242</v>
      </c>
      <c r="F60" s="5" t="s">
        <v>243</v>
      </c>
      <c r="G60" s="1" t="s">
        <v>224</v>
      </c>
      <c r="H60" s="40">
        <v>21956</v>
      </c>
      <c r="I60" s="40">
        <v>100755.54</v>
      </c>
      <c r="J60" s="40">
        <v>-0.42</v>
      </c>
      <c r="K60" s="11" t="s">
        <v>225</v>
      </c>
      <c r="L60" s="16" t="s">
        <v>226</v>
      </c>
      <c r="M60" s="8" t="s">
        <v>34</v>
      </c>
      <c r="N60" s="9">
        <v>62.12</v>
      </c>
    </row>
    <row r="61" spans="1:14" ht="75">
      <c r="A61" s="3">
        <f t="shared" si="0"/>
        <v>59</v>
      </c>
      <c r="B61" s="3" t="s">
        <v>15</v>
      </c>
      <c r="C61" s="4" t="s">
        <v>213</v>
      </c>
      <c r="D61" s="53"/>
      <c r="E61" s="5" t="s">
        <v>244</v>
      </c>
      <c r="F61" s="5" t="s">
        <v>245</v>
      </c>
      <c r="G61" s="1" t="s">
        <v>246</v>
      </c>
      <c r="H61" s="40">
        <v>55818.98</v>
      </c>
      <c r="I61" s="40">
        <v>89197.82</v>
      </c>
      <c r="J61" s="40">
        <v>119684.31</v>
      </c>
      <c r="K61" s="6" t="s">
        <v>27</v>
      </c>
      <c r="L61" s="7" t="s">
        <v>133</v>
      </c>
      <c r="M61" s="8" t="s">
        <v>23</v>
      </c>
      <c r="N61" s="9">
        <v>0</v>
      </c>
    </row>
    <row r="62" spans="1:14" ht="75">
      <c r="A62" s="3">
        <f t="shared" si="0"/>
        <v>60</v>
      </c>
      <c r="B62" s="3" t="s">
        <v>15</v>
      </c>
      <c r="C62" s="4" t="s">
        <v>213</v>
      </c>
      <c r="D62" s="53"/>
      <c r="E62" s="5" t="s">
        <v>247</v>
      </c>
      <c r="F62" s="5" t="s">
        <v>248</v>
      </c>
      <c r="G62" s="1" t="s">
        <v>249</v>
      </c>
      <c r="H62" s="40">
        <v>36990.19</v>
      </c>
      <c r="I62" s="40">
        <v>82364.070000000007</v>
      </c>
      <c r="J62" s="40">
        <v>125647.95</v>
      </c>
      <c r="K62" s="6" t="s">
        <v>27</v>
      </c>
      <c r="L62" s="7" t="s">
        <v>133</v>
      </c>
      <c r="M62" s="8" t="s">
        <v>23</v>
      </c>
      <c r="N62" s="9">
        <v>0</v>
      </c>
    </row>
    <row r="63" spans="1:14" ht="30">
      <c r="A63" s="3">
        <f t="shared" si="0"/>
        <v>61</v>
      </c>
      <c r="B63" s="3" t="s">
        <v>15</v>
      </c>
      <c r="C63" s="4" t="s">
        <v>213</v>
      </c>
      <c r="D63" s="53"/>
      <c r="E63" s="5" t="s">
        <v>250</v>
      </c>
      <c r="F63" s="5" t="s">
        <v>251</v>
      </c>
      <c r="G63" s="1" t="s">
        <v>252</v>
      </c>
      <c r="H63" s="40">
        <v>39836.68</v>
      </c>
      <c r="I63" s="40">
        <v>84405.32</v>
      </c>
      <c r="J63" s="40">
        <v>50370.76</v>
      </c>
      <c r="K63" s="6" t="s">
        <v>21</v>
      </c>
      <c r="L63" s="12" t="s">
        <v>253</v>
      </c>
      <c r="M63" s="8" t="s">
        <v>34</v>
      </c>
      <c r="N63" s="9">
        <v>77384.12</v>
      </c>
    </row>
    <row r="64" spans="1:14" ht="75">
      <c r="A64" s="3">
        <f t="shared" si="0"/>
        <v>62</v>
      </c>
      <c r="B64" s="3" t="s">
        <v>15</v>
      </c>
      <c r="C64" s="4" t="s">
        <v>213</v>
      </c>
      <c r="D64" s="53"/>
      <c r="E64" s="5" t="s">
        <v>254</v>
      </c>
      <c r="F64" s="5" t="s">
        <v>255</v>
      </c>
      <c r="G64" s="1" t="s">
        <v>256</v>
      </c>
      <c r="H64" s="40">
        <v>61567.05</v>
      </c>
      <c r="I64" s="40">
        <v>61567.05</v>
      </c>
      <c r="J64" s="40">
        <v>122978.9</v>
      </c>
      <c r="K64" s="6" t="s">
        <v>27</v>
      </c>
      <c r="L64" s="7" t="s">
        <v>133</v>
      </c>
      <c r="M64" s="8" t="s">
        <v>23</v>
      </c>
      <c r="N64" s="9">
        <v>0</v>
      </c>
    </row>
    <row r="65" spans="1:14" ht="75">
      <c r="A65" s="3">
        <f t="shared" si="0"/>
        <v>63</v>
      </c>
      <c r="B65" s="3" t="s">
        <v>15</v>
      </c>
      <c r="C65" s="4" t="s">
        <v>213</v>
      </c>
      <c r="D65" s="53"/>
      <c r="E65" s="5" t="s">
        <v>257</v>
      </c>
      <c r="F65" s="5" t="s">
        <v>258</v>
      </c>
      <c r="G65" s="1" t="s">
        <v>259</v>
      </c>
      <c r="H65" s="40">
        <v>67149.070000000007</v>
      </c>
      <c r="I65" s="40">
        <v>101220.31</v>
      </c>
      <c r="J65" s="40">
        <v>131551.54999999999</v>
      </c>
      <c r="K65" s="6" t="s">
        <v>27</v>
      </c>
      <c r="L65" s="7" t="s">
        <v>133</v>
      </c>
      <c r="M65" s="8" t="s">
        <v>23</v>
      </c>
      <c r="N65" s="9">
        <v>0</v>
      </c>
    </row>
    <row r="66" spans="1:14" ht="45">
      <c r="A66" s="3">
        <f t="shared" si="0"/>
        <v>64</v>
      </c>
      <c r="B66" s="3" t="s">
        <v>15</v>
      </c>
      <c r="C66" s="4" t="s">
        <v>213</v>
      </c>
      <c r="D66" s="53"/>
      <c r="E66" s="5" t="s">
        <v>260</v>
      </c>
      <c r="F66" s="5" t="s">
        <v>261</v>
      </c>
      <c r="G66" s="1" t="s">
        <v>262</v>
      </c>
      <c r="H66" s="40">
        <v>96883.85</v>
      </c>
      <c r="I66" s="40">
        <v>115177.05</v>
      </c>
      <c r="J66" s="40">
        <v>133820.25</v>
      </c>
      <c r="K66" s="6" t="s">
        <v>233</v>
      </c>
      <c r="L66" s="7" t="s">
        <v>234</v>
      </c>
      <c r="M66" s="8" t="s">
        <v>34</v>
      </c>
      <c r="N66" s="9">
        <v>143777.79</v>
      </c>
    </row>
    <row r="67" spans="1:14" ht="60">
      <c r="A67" s="3">
        <f t="shared" si="0"/>
        <v>65</v>
      </c>
      <c r="B67" s="3" t="s">
        <v>15</v>
      </c>
      <c r="C67" s="4" t="s">
        <v>213</v>
      </c>
      <c r="D67" s="53"/>
      <c r="E67" s="5" t="s">
        <v>263</v>
      </c>
      <c r="F67" s="5" t="s">
        <v>264</v>
      </c>
      <c r="G67" s="1" t="s">
        <v>265</v>
      </c>
      <c r="H67" s="40">
        <v>49649.61</v>
      </c>
      <c r="I67" s="40">
        <v>96261.49</v>
      </c>
      <c r="J67" s="40">
        <v>140754.37</v>
      </c>
      <c r="K67" s="6" t="s">
        <v>27</v>
      </c>
      <c r="L67" s="16" t="s">
        <v>266</v>
      </c>
      <c r="M67" s="8" t="s">
        <v>103</v>
      </c>
      <c r="N67" s="9">
        <v>311412.02</v>
      </c>
    </row>
    <row r="68" spans="1:14" ht="75">
      <c r="A68" s="3">
        <f t="shared" si="0"/>
        <v>66</v>
      </c>
      <c r="B68" s="3" t="s">
        <v>15</v>
      </c>
      <c r="C68" s="4" t="s">
        <v>213</v>
      </c>
      <c r="D68" s="53"/>
      <c r="E68" s="5" t="s">
        <v>267</v>
      </c>
      <c r="F68" s="5" t="s">
        <v>268</v>
      </c>
      <c r="G68" s="1" t="s">
        <v>269</v>
      </c>
      <c r="H68" s="40">
        <v>79664.86</v>
      </c>
      <c r="I68" s="40">
        <v>109289.58</v>
      </c>
      <c r="J68" s="40">
        <v>137173.97</v>
      </c>
      <c r="K68" s="6" t="s">
        <v>27</v>
      </c>
      <c r="L68" s="7" t="s">
        <v>133</v>
      </c>
      <c r="M68" s="8" t="s">
        <v>23</v>
      </c>
      <c r="N68" s="9">
        <v>0</v>
      </c>
    </row>
    <row r="69" spans="1:14" ht="75">
      <c r="A69" s="3">
        <f t="shared" si="0"/>
        <v>67</v>
      </c>
      <c r="B69" s="3" t="s">
        <v>15</v>
      </c>
      <c r="C69" s="4" t="s">
        <v>213</v>
      </c>
      <c r="D69" s="53"/>
      <c r="E69" s="5" t="s">
        <v>270</v>
      </c>
      <c r="F69" s="5" t="s">
        <v>271</v>
      </c>
      <c r="G69" s="1" t="s">
        <v>272</v>
      </c>
      <c r="H69" s="40">
        <v>119456.97</v>
      </c>
      <c r="I69" s="40">
        <v>135851.37</v>
      </c>
      <c r="J69" s="40">
        <v>145939.07</v>
      </c>
      <c r="K69" s="6" t="s">
        <v>27</v>
      </c>
      <c r="L69" s="7" t="s">
        <v>133</v>
      </c>
      <c r="M69" s="8" t="s">
        <v>23</v>
      </c>
      <c r="N69" s="9">
        <v>0</v>
      </c>
    </row>
    <row r="70" spans="1:14" ht="45">
      <c r="A70" s="3">
        <f t="shared" si="0"/>
        <v>68</v>
      </c>
      <c r="B70" s="3" t="s">
        <v>15</v>
      </c>
      <c r="C70" s="4" t="s">
        <v>213</v>
      </c>
      <c r="D70" s="53"/>
      <c r="E70" s="5" t="s">
        <v>273</v>
      </c>
      <c r="F70" s="5" t="s">
        <v>274</v>
      </c>
      <c r="G70" s="1" t="s">
        <v>275</v>
      </c>
      <c r="H70" s="40">
        <v>67307.5</v>
      </c>
      <c r="I70" s="40">
        <v>139612.20000000001</v>
      </c>
      <c r="J70" s="40">
        <v>160223.99</v>
      </c>
      <c r="K70" s="6" t="s">
        <v>21</v>
      </c>
      <c r="L70" s="7" t="s">
        <v>276</v>
      </c>
      <c r="M70" s="8" t="s">
        <v>47</v>
      </c>
      <c r="N70" s="9">
        <v>189354.43</v>
      </c>
    </row>
    <row r="71" spans="1:14" ht="90">
      <c r="A71" s="3">
        <f t="shared" si="0"/>
        <v>69</v>
      </c>
      <c r="B71" s="3" t="s">
        <v>15</v>
      </c>
      <c r="C71" s="4" t="s">
        <v>213</v>
      </c>
      <c r="D71" s="53"/>
      <c r="E71" s="5" t="s">
        <v>277</v>
      </c>
      <c r="F71" s="5" t="s">
        <v>278</v>
      </c>
      <c r="G71" s="1" t="s">
        <v>279</v>
      </c>
      <c r="H71" s="40">
        <v>2910.53</v>
      </c>
      <c r="I71" s="40">
        <v>1634.8</v>
      </c>
      <c r="J71" s="40">
        <v>69214.3</v>
      </c>
      <c r="K71" s="11" t="s">
        <v>280</v>
      </c>
      <c r="L71" s="12" t="s">
        <v>281</v>
      </c>
      <c r="M71" s="8" t="s">
        <v>34</v>
      </c>
      <c r="N71" s="9">
        <v>81796.38</v>
      </c>
    </row>
    <row r="72" spans="1:14" ht="75">
      <c r="A72" s="3">
        <f t="shared" ref="A72:A135" si="1">1+A71</f>
        <v>70</v>
      </c>
      <c r="B72" s="3" t="s">
        <v>15</v>
      </c>
      <c r="C72" s="4" t="s">
        <v>213</v>
      </c>
      <c r="D72" s="53"/>
      <c r="E72" s="5" t="s">
        <v>282</v>
      </c>
      <c r="F72" s="5" t="s">
        <v>283</v>
      </c>
      <c r="G72" s="1" t="s">
        <v>284</v>
      </c>
      <c r="H72" s="40"/>
      <c r="I72" s="40"/>
      <c r="J72" s="40">
        <v>197026.68</v>
      </c>
      <c r="K72" s="6" t="s">
        <v>27</v>
      </c>
      <c r="L72" s="7" t="s">
        <v>133</v>
      </c>
      <c r="M72" s="8" t="s">
        <v>23</v>
      </c>
      <c r="N72" s="9">
        <v>0</v>
      </c>
    </row>
    <row r="73" spans="1:14" ht="30">
      <c r="A73" s="3">
        <f t="shared" si="1"/>
        <v>71</v>
      </c>
      <c r="B73" s="3" t="s">
        <v>15</v>
      </c>
      <c r="C73" s="4" t="s">
        <v>213</v>
      </c>
      <c r="D73" s="53"/>
      <c r="E73" s="5" t="s">
        <v>285</v>
      </c>
      <c r="F73" s="5" t="s">
        <v>286</v>
      </c>
      <c r="G73" s="1" t="s">
        <v>252</v>
      </c>
      <c r="H73" s="40">
        <v>36072.129999999997</v>
      </c>
      <c r="I73" s="40">
        <v>99619.89</v>
      </c>
      <c r="J73" s="40">
        <v>34999.74</v>
      </c>
      <c r="K73" s="6" t="s">
        <v>21</v>
      </c>
      <c r="L73" s="12" t="s">
        <v>253</v>
      </c>
      <c r="M73" s="8" t="s">
        <v>34</v>
      </c>
      <c r="N73" s="9">
        <v>40198.49</v>
      </c>
    </row>
    <row r="74" spans="1:14" ht="75">
      <c r="A74" s="3">
        <f t="shared" si="1"/>
        <v>72</v>
      </c>
      <c r="B74" s="3" t="s">
        <v>15</v>
      </c>
      <c r="C74" s="4" t="s">
        <v>213</v>
      </c>
      <c r="D74" s="53"/>
      <c r="E74" s="5" t="s">
        <v>287</v>
      </c>
      <c r="F74" s="5" t="s">
        <v>288</v>
      </c>
      <c r="G74" s="1" t="s">
        <v>289</v>
      </c>
      <c r="H74" s="40">
        <v>62027.27</v>
      </c>
      <c r="I74" s="40">
        <v>117841.63</v>
      </c>
      <c r="J74" s="40">
        <v>172295.99</v>
      </c>
      <c r="K74" s="6" t="s">
        <v>27</v>
      </c>
      <c r="L74" s="7" t="s">
        <v>133</v>
      </c>
      <c r="M74" s="8" t="s">
        <v>23</v>
      </c>
      <c r="N74" s="9">
        <v>0</v>
      </c>
    </row>
    <row r="75" spans="1:14" ht="45">
      <c r="A75" s="3">
        <f t="shared" si="1"/>
        <v>73</v>
      </c>
      <c r="B75" s="3" t="s">
        <v>15</v>
      </c>
      <c r="C75" s="4" t="s">
        <v>213</v>
      </c>
      <c r="D75" s="53"/>
      <c r="E75" s="5" t="s">
        <v>290</v>
      </c>
      <c r="F75" s="5" t="s">
        <v>291</v>
      </c>
      <c r="G75" s="1" t="s">
        <v>292</v>
      </c>
      <c r="H75" s="40"/>
      <c r="I75" s="40"/>
      <c r="J75" s="40">
        <v>116212.37</v>
      </c>
      <c r="K75" s="6" t="s">
        <v>233</v>
      </c>
      <c r="L75" s="7" t="s">
        <v>293</v>
      </c>
      <c r="M75" s="8" t="s">
        <v>34</v>
      </c>
      <c r="N75" s="9">
        <v>114286.45</v>
      </c>
    </row>
    <row r="76" spans="1:14" ht="75">
      <c r="A76" s="3">
        <f t="shared" si="1"/>
        <v>74</v>
      </c>
      <c r="B76" s="3" t="s">
        <v>15</v>
      </c>
      <c r="C76" s="4" t="s">
        <v>213</v>
      </c>
      <c r="D76" s="53"/>
      <c r="E76" s="5" t="s">
        <v>294</v>
      </c>
      <c r="F76" s="5" t="s">
        <v>295</v>
      </c>
      <c r="G76" s="1" t="s">
        <v>296</v>
      </c>
      <c r="H76" s="40">
        <v>95430.85</v>
      </c>
      <c r="I76" s="40">
        <v>139706.97</v>
      </c>
      <c r="J76" s="40">
        <v>176912.47</v>
      </c>
      <c r="K76" s="6" t="s">
        <v>27</v>
      </c>
      <c r="L76" s="7" t="s">
        <v>133</v>
      </c>
      <c r="M76" s="8" t="s">
        <v>23</v>
      </c>
      <c r="N76" s="9">
        <v>0</v>
      </c>
    </row>
    <row r="77" spans="1:14" ht="75">
      <c r="A77" s="3">
        <f t="shared" si="1"/>
        <v>75</v>
      </c>
      <c r="B77" s="3" t="s">
        <v>15</v>
      </c>
      <c r="C77" s="4" t="s">
        <v>213</v>
      </c>
      <c r="D77" s="53"/>
      <c r="E77" s="5" t="s">
        <v>297</v>
      </c>
      <c r="F77" s="5" t="s">
        <v>298</v>
      </c>
      <c r="G77" s="1" t="s">
        <v>299</v>
      </c>
      <c r="H77" s="40">
        <v>87171.57</v>
      </c>
      <c r="I77" s="40">
        <v>137721.53</v>
      </c>
      <c r="J77" s="40">
        <v>186386.99</v>
      </c>
      <c r="K77" s="6" t="s">
        <v>27</v>
      </c>
      <c r="L77" s="7" t="s">
        <v>133</v>
      </c>
      <c r="M77" s="8" t="s">
        <v>23</v>
      </c>
      <c r="N77" s="9">
        <v>0</v>
      </c>
    </row>
    <row r="78" spans="1:14">
      <c r="A78" s="3">
        <f t="shared" si="1"/>
        <v>76</v>
      </c>
      <c r="B78" s="3" t="s">
        <v>15</v>
      </c>
      <c r="C78" s="4" t="s">
        <v>213</v>
      </c>
      <c r="D78" s="53"/>
      <c r="E78" s="5" t="s">
        <v>300</v>
      </c>
      <c r="F78" s="5" t="s">
        <v>301</v>
      </c>
      <c r="G78" s="1" t="s">
        <v>224</v>
      </c>
      <c r="H78" s="40">
        <v>-0.4</v>
      </c>
      <c r="I78" s="40">
        <v>112899.29</v>
      </c>
      <c r="J78" s="40">
        <v>0.36</v>
      </c>
      <c r="K78" s="11" t="s">
        <v>225</v>
      </c>
      <c r="L78" s="16" t="s">
        <v>226</v>
      </c>
      <c r="M78" s="8" t="s">
        <v>34</v>
      </c>
      <c r="N78" s="9">
        <v>68.91</v>
      </c>
    </row>
    <row r="79" spans="1:14" ht="45">
      <c r="A79" s="3">
        <f t="shared" si="1"/>
        <v>77</v>
      </c>
      <c r="B79" s="3" t="s">
        <v>15</v>
      </c>
      <c r="C79" s="4" t="s">
        <v>213</v>
      </c>
      <c r="D79" s="53"/>
      <c r="E79" s="5" t="s">
        <v>302</v>
      </c>
      <c r="F79" s="5" t="s">
        <v>303</v>
      </c>
      <c r="G79" s="1" t="s">
        <v>304</v>
      </c>
      <c r="H79" s="40">
        <v>91269.35</v>
      </c>
      <c r="I79" s="40">
        <v>188061.86</v>
      </c>
      <c r="J79" s="40">
        <v>189276.03</v>
      </c>
      <c r="K79" s="11" t="s">
        <v>32</v>
      </c>
      <c r="L79" s="7" t="s">
        <v>305</v>
      </c>
      <c r="M79" s="8" t="s">
        <v>47</v>
      </c>
      <c r="N79" s="9">
        <v>192727.45</v>
      </c>
    </row>
    <row r="80" spans="1:14" ht="45">
      <c r="A80" s="3">
        <f t="shared" si="1"/>
        <v>78</v>
      </c>
      <c r="B80" s="3" t="s">
        <v>15</v>
      </c>
      <c r="C80" s="4" t="s">
        <v>213</v>
      </c>
      <c r="D80" s="53"/>
      <c r="E80" s="5">
        <v>3815901</v>
      </c>
      <c r="F80" s="5" t="s">
        <v>306</v>
      </c>
      <c r="G80" s="1" t="s">
        <v>307</v>
      </c>
      <c r="H80" s="40">
        <v>180758.63</v>
      </c>
      <c r="I80" s="40">
        <v>314003.43</v>
      </c>
      <c r="J80" s="40">
        <v>280673.06</v>
      </c>
      <c r="K80" s="11" t="s">
        <v>308</v>
      </c>
      <c r="L80" s="16" t="s">
        <v>309</v>
      </c>
      <c r="M80" s="8" t="s">
        <v>34</v>
      </c>
      <c r="N80" s="9">
        <v>290237.96000000002</v>
      </c>
    </row>
    <row r="81" spans="1:14" ht="75">
      <c r="A81" s="3">
        <f t="shared" si="1"/>
        <v>79</v>
      </c>
      <c r="B81" s="3" t="s">
        <v>15</v>
      </c>
      <c r="C81" s="4" t="s">
        <v>213</v>
      </c>
      <c r="D81" s="53"/>
      <c r="E81" s="5" t="s">
        <v>310</v>
      </c>
      <c r="F81" s="5" t="s">
        <v>311</v>
      </c>
      <c r="G81" s="1" t="s">
        <v>312</v>
      </c>
      <c r="H81" s="40">
        <v>136413.39000000001</v>
      </c>
      <c r="I81" s="40">
        <v>290261.71000000002</v>
      </c>
      <c r="J81" s="40">
        <v>441959.19</v>
      </c>
      <c r="K81" s="6" t="s">
        <v>27</v>
      </c>
      <c r="L81" s="7" t="s">
        <v>133</v>
      </c>
      <c r="M81" s="8" t="s">
        <v>23</v>
      </c>
      <c r="N81" s="9">
        <v>0</v>
      </c>
    </row>
    <row r="82" spans="1:14">
      <c r="A82" s="3"/>
      <c r="B82" s="3"/>
      <c r="C82" s="4"/>
      <c r="D82" s="4"/>
      <c r="E82" s="5"/>
      <c r="F82" s="5"/>
      <c r="G82" s="1"/>
      <c r="H82" s="41">
        <f>SUM(H3:H81)</f>
        <v>6278026.1799999997</v>
      </c>
      <c r="I82" s="41">
        <f>SUM(I3:I81)</f>
        <v>9757523.7400000021</v>
      </c>
      <c r="J82" s="41">
        <f>SUM(J3:J81)</f>
        <v>11190227.440000001</v>
      </c>
      <c r="K82" s="6"/>
      <c r="L82" s="7"/>
      <c r="M82" s="8"/>
      <c r="N82" s="39">
        <f>SUM(N3:N81)</f>
        <v>6912798.4500000011</v>
      </c>
    </row>
    <row r="83" spans="1:14" ht="30">
      <c r="A83" s="3">
        <f>1+A81</f>
        <v>80</v>
      </c>
      <c r="B83" s="3" t="s">
        <v>313</v>
      </c>
      <c r="C83" s="4" t="s">
        <v>314</v>
      </c>
      <c r="D83" s="54" t="s">
        <v>315</v>
      </c>
      <c r="E83" s="5" t="s">
        <v>316</v>
      </c>
      <c r="F83" s="5" t="s">
        <v>317</v>
      </c>
      <c r="G83" s="1" t="s">
        <v>318</v>
      </c>
      <c r="H83" s="40">
        <v>1020.2</v>
      </c>
      <c r="I83" s="40">
        <v>54944.14</v>
      </c>
      <c r="J83" s="40">
        <v>151511.62</v>
      </c>
      <c r="K83" s="8" t="s">
        <v>319</v>
      </c>
      <c r="L83" s="17" t="s">
        <v>320</v>
      </c>
      <c r="M83" s="8" t="s">
        <v>23</v>
      </c>
      <c r="N83" s="9">
        <v>0</v>
      </c>
    </row>
    <row r="84" spans="1:14" ht="30">
      <c r="A84" s="3">
        <f t="shared" si="1"/>
        <v>81</v>
      </c>
      <c r="B84" s="3" t="s">
        <v>313</v>
      </c>
      <c r="C84" s="4" t="s">
        <v>314</v>
      </c>
      <c r="D84" s="54"/>
      <c r="E84" s="5" t="s">
        <v>321</v>
      </c>
      <c r="F84" s="5" t="s">
        <v>322</v>
      </c>
      <c r="G84" s="1" t="s">
        <v>323</v>
      </c>
      <c r="H84" s="40">
        <v>-119.63</v>
      </c>
      <c r="I84" s="40">
        <v>84001.97</v>
      </c>
      <c r="J84" s="40">
        <v>167560.84</v>
      </c>
      <c r="K84" s="8" t="s">
        <v>320</v>
      </c>
      <c r="L84" s="17" t="s">
        <v>320</v>
      </c>
      <c r="M84" s="8" t="s">
        <v>23</v>
      </c>
      <c r="N84" s="9">
        <v>0</v>
      </c>
    </row>
    <row r="85" spans="1:14" ht="45">
      <c r="A85" s="3">
        <f t="shared" si="1"/>
        <v>82</v>
      </c>
      <c r="B85" s="3" t="s">
        <v>313</v>
      </c>
      <c r="C85" s="4" t="s">
        <v>324</v>
      </c>
      <c r="D85" s="53" t="s">
        <v>325</v>
      </c>
      <c r="E85" s="5" t="s">
        <v>326</v>
      </c>
      <c r="F85" s="5" t="s">
        <v>327</v>
      </c>
      <c r="G85" s="1" t="s">
        <v>328</v>
      </c>
      <c r="H85" s="40">
        <v>36404.080000000002</v>
      </c>
      <c r="I85" s="40">
        <v>80993.17</v>
      </c>
      <c r="J85" s="40">
        <v>112345.01</v>
      </c>
      <c r="K85" s="15" t="s">
        <v>329</v>
      </c>
      <c r="L85" s="17" t="s">
        <v>330</v>
      </c>
      <c r="M85" s="8" t="s">
        <v>331</v>
      </c>
      <c r="N85" s="9">
        <v>0.44</v>
      </c>
    </row>
    <row r="86" spans="1:14" ht="45">
      <c r="A86" s="3">
        <f t="shared" si="1"/>
        <v>83</v>
      </c>
      <c r="B86" s="3" t="s">
        <v>313</v>
      </c>
      <c r="C86" s="4" t="s">
        <v>324</v>
      </c>
      <c r="D86" s="53"/>
      <c r="E86" s="5" t="s">
        <v>332</v>
      </c>
      <c r="F86" s="5" t="s">
        <v>333</v>
      </c>
      <c r="G86" s="1" t="s">
        <v>334</v>
      </c>
      <c r="H86" s="40">
        <v>118560.96000000001</v>
      </c>
      <c r="I86" s="40">
        <v>113691.78</v>
      </c>
      <c r="J86" s="40">
        <v>37749.879999999997</v>
      </c>
      <c r="K86" s="15" t="s">
        <v>21</v>
      </c>
      <c r="L86" s="17" t="s">
        <v>335</v>
      </c>
      <c r="M86" s="8" t="s">
        <v>34</v>
      </c>
      <c r="N86" s="9">
        <v>112504.69</v>
      </c>
    </row>
    <row r="87" spans="1:14" ht="30">
      <c r="A87" s="3">
        <f t="shared" si="1"/>
        <v>84</v>
      </c>
      <c r="B87" s="3" t="s">
        <v>313</v>
      </c>
      <c r="C87" s="4" t="s">
        <v>324</v>
      </c>
      <c r="D87" s="53"/>
      <c r="E87" s="5" t="s">
        <v>336</v>
      </c>
      <c r="F87" s="5" t="s">
        <v>337</v>
      </c>
      <c r="G87" s="1" t="s">
        <v>338</v>
      </c>
      <c r="H87" s="40">
        <v>35308.839999999997</v>
      </c>
      <c r="I87" s="40">
        <v>14484.16</v>
      </c>
      <c r="J87" s="40">
        <v>61218.7</v>
      </c>
      <c r="K87" s="15" t="s">
        <v>21</v>
      </c>
      <c r="L87" s="17" t="s">
        <v>339</v>
      </c>
      <c r="M87" s="8" t="s">
        <v>34</v>
      </c>
      <c r="N87" s="9">
        <v>8795.27</v>
      </c>
    </row>
    <row r="88" spans="1:14" ht="30">
      <c r="A88" s="3">
        <f t="shared" si="1"/>
        <v>85</v>
      </c>
      <c r="B88" s="3" t="s">
        <v>313</v>
      </c>
      <c r="C88" s="4" t="s">
        <v>324</v>
      </c>
      <c r="D88" s="53"/>
      <c r="E88" s="18" t="s">
        <v>340</v>
      </c>
      <c r="F88" s="5" t="s">
        <v>341</v>
      </c>
      <c r="G88" s="1" t="s">
        <v>342</v>
      </c>
      <c r="H88" s="40">
        <v>-112.44</v>
      </c>
      <c r="I88" s="40">
        <v>0.21</v>
      </c>
      <c r="J88" s="40">
        <v>20849.43</v>
      </c>
      <c r="K88" s="19" t="s">
        <v>343</v>
      </c>
      <c r="L88" s="20" t="s">
        <v>344</v>
      </c>
      <c r="M88" s="8" t="s">
        <v>34</v>
      </c>
      <c r="N88" s="9">
        <v>0.24</v>
      </c>
    </row>
    <row r="89" spans="1:14" ht="30">
      <c r="A89" s="3">
        <f t="shared" si="1"/>
        <v>86</v>
      </c>
      <c r="B89" s="3" t="s">
        <v>313</v>
      </c>
      <c r="C89" s="4" t="s">
        <v>324</v>
      </c>
      <c r="D89" s="53"/>
      <c r="E89" s="5" t="s">
        <v>345</v>
      </c>
      <c r="F89" s="5" t="s">
        <v>346</v>
      </c>
      <c r="G89" s="1" t="s">
        <v>347</v>
      </c>
      <c r="H89" s="40">
        <v>70244.89</v>
      </c>
      <c r="I89" s="40">
        <v>74811.03</v>
      </c>
      <c r="J89" s="40">
        <v>193531.59</v>
      </c>
      <c r="K89" s="15" t="s">
        <v>21</v>
      </c>
      <c r="L89" s="17" t="s">
        <v>348</v>
      </c>
      <c r="M89" s="8" t="s">
        <v>34</v>
      </c>
      <c r="N89" s="9">
        <v>142771.19</v>
      </c>
    </row>
    <row r="90" spans="1:14" ht="30">
      <c r="A90" s="3">
        <f t="shared" si="1"/>
        <v>87</v>
      </c>
      <c r="B90" s="3" t="s">
        <v>313</v>
      </c>
      <c r="C90" s="4" t="s">
        <v>349</v>
      </c>
      <c r="D90" s="53" t="s">
        <v>350</v>
      </c>
      <c r="E90" s="5" t="s">
        <v>351</v>
      </c>
      <c r="F90" s="5" t="s">
        <v>352</v>
      </c>
      <c r="G90" s="1" t="s">
        <v>353</v>
      </c>
      <c r="H90" s="40">
        <v>143550.19</v>
      </c>
      <c r="I90" s="40">
        <v>9371.4</v>
      </c>
      <c r="J90" s="40">
        <v>-168.86</v>
      </c>
      <c r="K90" s="15" t="s">
        <v>354</v>
      </c>
      <c r="L90" s="17" t="s">
        <v>355</v>
      </c>
      <c r="M90" s="15" t="s">
        <v>34</v>
      </c>
      <c r="N90" s="9">
        <v>68307.86</v>
      </c>
    </row>
    <row r="91" spans="1:14" ht="30">
      <c r="A91" s="3">
        <f t="shared" si="1"/>
        <v>88</v>
      </c>
      <c r="B91" s="3" t="s">
        <v>313</v>
      </c>
      <c r="C91" s="4" t="s">
        <v>349</v>
      </c>
      <c r="D91" s="53"/>
      <c r="E91" s="5" t="s">
        <v>356</v>
      </c>
      <c r="F91" s="5" t="s">
        <v>357</v>
      </c>
      <c r="G91" s="1" t="s">
        <v>358</v>
      </c>
      <c r="H91" s="40">
        <v>-1.54</v>
      </c>
      <c r="I91" s="40">
        <v>25111.56</v>
      </c>
      <c r="J91" s="40">
        <v>125579.04</v>
      </c>
      <c r="K91" s="15" t="s">
        <v>359</v>
      </c>
      <c r="L91" s="17" t="s">
        <v>47</v>
      </c>
      <c r="M91" s="8" t="s">
        <v>47</v>
      </c>
      <c r="N91" s="9">
        <v>185268.32</v>
      </c>
    </row>
    <row r="92" spans="1:14" ht="30">
      <c r="A92" s="3">
        <f t="shared" si="1"/>
        <v>89</v>
      </c>
      <c r="B92" s="3" t="s">
        <v>313</v>
      </c>
      <c r="C92" s="4" t="s">
        <v>349</v>
      </c>
      <c r="D92" s="53"/>
      <c r="E92" s="5" t="s">
        <v>360</v>
      </c>
      <c r="F92" s="5" t="s">
        <v>361</v>
      </c>
      <c r="G92" s="1" t="s">
        <v>362</v>
      </c>
      <c r="H92" s="40">
        <v>115829.61</v>
      </c>
      <c r="I92" s="40">
        <v>110066.81</v>
      </c>
      <c r="J92" s="40">
        <v>90049.21</v>
      </c>
      <c r="K92" s="15" t="s">
        <v>363</v>
      </c>
      <c r="L92" s="17" t="s">
        <v>364</v>
      </c>
      <c r="M92" s="8" t="s">
        <v>34</v>
      </c>
      <c r="N92" s="9">
        <v>89256.75</v>
      </c>
    </row>
    <row r="93" spans="1:14" ht="30">
      <c r="A93" s="3">
        <f t="shared" si="1"/>
        <v>90</v>
      </c>
      <c r="B93" s="3" t="s">
        <v>313</v>
      </c>
      <c r="C93" s="4" t="s">
        <v>349</v>
      </c>
      <c r="D93" s="53"/>
      <c r="E93" s="5" t="s">
        <v>365</v>
      </c>
      <c r="F93" s="5" t="s">
        <v>366</v>
      </c>
      <c r="G93" s="1" t="s">
        <v>367</v>
      </c>
      <c r="H93" s="40">
        <v>156634.03</v>
      </c>
      <c r="I93" s="40">
        <v>16053.43</v>
      </c>
      <c r="J93" s="40">
        <v>12734.63</v>
      </c>
      <c r="K93" s="15" t="s">
        <v>148</v>
      </c>
      <c r="L93" s="17" t="s">
        <v>368</v>
      </c>
      <c r="M93" s="8" t="s">
        <v>148</v>
      </c>
      <c r="N93" s="9">
        <v>7450.73</v>
      </c>
    </row>
    <row r="94" spans="1:14" ht="30">
      <c r="A94" s="3">
        <f t="shared" si="1"/>
        <v>91</v>
      </c>
      <c r="B94" s="3" t="s">
        <v>313</v>
      </c>
      <c r="C94" s="4" t="s">
        <v>349</v>
      </c>
      <c r="D94" s="53"/>
      <c r="E94" s="5" t="s">
        <v>369</v>
      </c>
      <c r="F94" s="5" t="s">
        <v>370</v>
      </c>
      <c r="G94" s="1" t="s">
        <v>371</v>
      </c>
      <c r="H94" s="40">
        <v>98588.63</v>
      </c>
      <c r="I94" s="40">
        <v>115731.83</v>
      </c>
      <c r="J94" s="40">
        <v>131875.03</v>
      </c>
      <c r="K94" s="8" t="s">
        <v>372</v>
      </c>
      <c r="L94" s="17" t="s">
        <v>320</v>
      </c>
      <c r="M94" s="8" t="s">
        <v>23</v>
      </c>
      <c r="N94" s="9">
        <v>0</v>
      </c>
    </row>
    <row r="95" spans="1:14" ht="30">
      <c r="A95" s="3">
        <f t="shared" si="1"/>
        <v>92</v>
      </c>
      <c r="B95" s="3" t="s">
        <v>313</v>
      </c>
      <c r="C95" s="4" t="s">
        <v>349</v>
      </c>
      <c r="D95" s="53"/>
      <c r="E95" s="5" t="s">
        <v>373</v>
      </c>
      <c r="F95" s="5" t="s">
        <v>374</v>
      </c>
      <c r="G95" s="1" t="s">
        <v>375</v>
      </c>
      <c r="H95" s="40">
        <v>40121.47</v>
      </c>
      <c r="I95" s="40">
        <v>94234.51</v>
      </c>
      <c r="J95" s="40">
        <v>148347.54999999999</v>
      </c>
      <c r="K95" s="8" t="s">
        <v>372</v>
      </c>
      <c r="L95" s="17" t="s">
        <v>320</v>
      </c>
      <c r="M95" s="8" t="s">
        <v>23</v>
      </c>
      <c r="N95" s="9">
        <v>0</v>
      </c>
    </row>
    <row r="96" spans="1:14">
      <c r="A96" s="3">
        <f t="shared" si="1"/>
        <v>93</v>
      </c>
      <c r="B96" s="3" t="s">
        <v>313</v>
      </c>
      <c r="C96" s="4" t="s">
        <v>349</v>
      </c>
      <c r="D96" s="53"/>
      <c r="E96" s="5" t="s">
        <v>376</v>
      </c>
      <c r="F96" s="5" t="s">
        <v>377</v>
      </c>
      <c r="G96" s="1" t="s">
        <v>378</v>
      </c>
      <c r="H96" s="40"/>
      <c r="I96" s="40">
        <v>97539.87</v>
      </c>
      <c r="J96" s="40">
        <v>91085.27</v>
      </c>
      <c r="K96" s="21" t="s">
        <v>379</v>
      </c>
      <c r="L96" s="17" t="s">
        <v>380</v>
      </c>
      <c r="M96" s="8" t="s">
        <v>34</v>
      </c>
      <c r="N96" s="9">
        <v>2598.41</v>
      </c>
    </row>
    <row r="97" spans="1:14" ht="30">
      <c r="A97" s="3">
        <f t="shared" si="1"/>
        <v>94</v>
      </c>
      <c r="B97" s="3" t="s">
        <v>313</v>
      </c>
      <c r="C97" s="4" t="s">
        <v>349</v>
      </c>
      <c r="D97" s="53"/>
      <c r="E97" s="5" t="s">
        <v>381</v>
      </c>
      <c r="F97" s="5" t="s">
        <v>382</v>
      </c>
      <c r="G97" s="1" t="s">
        <v>383</v>
      </c>
      <c r="H97" s="40">
        <v>156281.37</v>
      </c>
      <c r="I97" s="40">
        <v>159903.4</v>
      </c>
      <c r="J97" s="40">
        <v>156039.26</v>
      </c>
      <c r="K97" s="15" t="s">
        <v>384</v>
      </c>
      <c r="L97" s="17" t="s">
        <v>385</v>
      </c>
      <c r="M97" s="8" t="s">
        <v>331</v>
      </c>
      <c r="N97" s="9">
        <v>158870.26999999999</v>
      </c>
    </row>
    <row r="98" spans="1:14">
      <c r="A98" s="3">
        <f t="shared" si="1"/>
        <v>95</v>
      </c>
      <c r="B98" s="3" t="s">
        <v>313</v>
      </c>
      <c r="C98" s="4" t="s">
        <v>349</v>
      </c>
      <c r="D98" s="53"/>
      <c r="E98" s="5" t="s">
        <v>386</v>
      </c>
      <c r="F98" s="5" t="s">
        <v>387</v>
      </c>
      <c r="G98" s="1" t="s">
        <v>388</v>
      </c>
      <c r="H98" s="40">
        <v>156497.99</v>
      </c>
      <c r="I98" s="40">
        <v>156817.69</v>
      </c>
      <c r="J98" s="40">
        <v>155324.53</v>
      </c>
      <c r="K98" s="15" t="s">
        <v>384</v>
      </c>
      <c r="L98" s="17" t="s">
        <v>389</v>
      </c>
      <c r="M98" s="8" t="s">
        <v>331</v>
      </c>
      <c r="N98" s="9">
        <v>155083.99</v>
      </c>
    </row>
    <row r="99" spans="1:14" ht="30">
      <c r="A99" s="3">
        <f t="shared" si="1"/>
        <v>96</v>
      </c>
      <c r="B99" s="3" t="s">
        <v>313</v>
      </c>
      <c r="C99" s="4" t="s">
        <v>349</v>
      </c>
      <c r="D99" s="53"/>
      <c r="E99" s="5" t="s">
        <v>390</v>
      </c>
      <c r="F99" s="5" t="s">
        <v>391</v>
      </c>
      <c r="G99" s="1" t="s">
        <v>392</v>
      </c>
      <c r="H99" s="40">
        <v>185724.78</v>
      </c>
      <c r="I99" s="40">
        <v>186932.02</v>
      </c>
      <c r="J99" s="40">
        <v>174155.77</v>
      </c>
      <c r="K99" s="15" t="s">
        <v>21</v>
      </c>
      <c r="L99" s="17" t="s">
        <v>393</v>
      </c>
      <c r="M99" s="8" t="s">
        <v>34</v>
      </c>
      <c r="N99" s="9">
        <v>175634.65</v>
      </c>
    </row>
    <row r="100" spans="1:14" ht="30">
      <c r="A100" s="3">
        <f t="shared" si="1"/>
        <v>97</v>
      </c>
      <c r="B100" s="3" t="s">
        <v>313</v>
      </c>
      <c r="C100" s="4" t="s">
        <v>349</v>
      </c>
      <c r="D100" s="53"/>
      <c r="E100" s="5" t="s">
        <v>394</v>
      </c>
      <c r="F100" s="5" t="s">
        <v>395</v>
      </c>
      <c r="G100" s="1" t="s">
        <v>396</v>
      </c>
      <c r="H100" s="40">
        <v>157904.16</v>
      </c>
      <c r="I100" s="40">
        <v>189817.16</v>
      </c>
      <c r="J100" s="40">
        <v>215029.42</v>
      </c>
      <c r="K100" s="15" t="s">
        <v>372</v>
      </c>
      <c r="L100" s="17" t="s">
        <v>116</v>
      </c>
      <c r="M100" s="8" t="s">
        <v>47</v>
      </c>
      <c r="N100" s="9">
        <v>230656.46</v>
      </c>
    </row>
    <row r="101" spans="1:14" ht="30">
      <c r="A101" s="3">
        <f t="shared" si="1"/>
        <v>98</v>
      </c>
      <c r="B101" s="3" t="s">
        <v>313</v>
      </c>
      <c r="C101" s="4" t="s">
        <v>349</v>
      </c>
      <c r="D101" s="53"/>
      <c r="E101" s="5" t="s">
        <v>397</v>
      </c>
      <c r="F101" s="5" t="s">
        <v>398</v>
      </c>
      <c r="G101" s="1" t="s">
        <v>399</v>
      </c>
      <c r="H101" s="40">
        <v>102937.07</v>
      </c>
      <c r="I101" s="40">
        <v>164215.07</v>
      </c>
      <c r="J101" s="40">
        <v>210394.97</v>
      </c>
      <c r="K101" s="17" t="s">
        <v>21</v>
      </c>
      <c r="L101" s="17" t="s">
        <v>400</v>
      </c>
      <c r="M101" s="8" t="s">
        <v>34</v>
      </c>
      <c r="N101" s="9">
        <v>249188.75</v>
      </c>
    </row>
    <row r="102" spans="1:14">
      <c r="A102" s="3">
        <f t="shared" si="1"/>
        <v>99</v>
      </c>
      <c r="B102" s="3" t="s">
        <v>313</v>
      </c>
      <c r="C102" s="4" t="s">
        <v>349</v>
      </c>
      <c r="D102" s="53"/>
      <c r="E102" s="5" t="s">
        <v>401</v>
      </c>
      <c r="F102" s="5" t="s">
        <v>402</v>
      </c>
      <c r="G102" s="1" t="s">
        <v>403</v>
      </c>
      <c r="H102" s="40">
        <v>103710.82</v>
      </c>
      <c r="I102" s="40">
        <v>175998.7</v>
      </c>
      <c r="J102" s="40">
        <v>247486.58</v>
      </c>
      <c r="K102" s="15" t="s">
        <v>404</v>
      </c>
      <c r="L102" s="17" t="s">
        <v>405</v>
      </c>
      <c r="M102" s="8" t="s">
        <v>103</v>
      </c>
      <c r="N102" s="9">
        <v>290846.92</v>
      </c>
    </row>
    <row r="103" spans="1:14">
      <c r="A103" s="3">
        <f t="shared" si="1"/>
        <v>100</v>
      </c>
      <c r="B103" s="3" t="s">
        <v>313</v>
      </c>
      <c r="C103" s="4" t="s">
        <v>349</v>
      </c>
      <c r="D103" s="53"/>
      <c r="E103" s="5" t="s">
        <v>406</v>
      </c>
      <c r="F103" s="5" t="s">
        <v>407</v>
      </c>
      <c r="G103" s="1" t="s">
        <v>408</v>
      </c>
      <c r="H103" s="40">
        <v>58657.34</v>
      </c>
      <c r="I103" s="40">
        <v>178084.94</v>
      </c>
      <c r="J103" s="40">
        <v>297512.53999999998</v>
      </c>
      <c r="K103" s="15" t="s">
        <v>409</v>
      </c>
      <c r="L103" s="17" t="s">
        <v>405</v>
      </c>
      <c r="M103" s="8" t="s">
        <v>103</v>
      </c>
      <c r="N103" s="9">
        <v>368419.18</v>
      </c>
    </row>
    <row r="104" spans="1:14">
      <c r="A104" s="3">
        <f t="shared" si="1"/>
        <v>101</v>
      </c>
      <c r="B104" s="3" t="s">
        <v>313</v>
      </c>
      <c r="C104" s="4" t="s">
        <v>349</v>
      </c>
      <c r="D104" s="53"/>
      <c r="E104" s="5" t="s">
        <v>410</v>
      </c>
      <c r="F104" s="5" t="s">
        <v>411</v>
      </c>
      <c r="G104" s="1" t="s">
        <v>412</v>
      </c>
      <c r="H104" s="40">
        <v>154980.13</v>
      </c>
      <c r="I104" s="40">
        <v>229898.09</v>
      </c>
      <c r="J104" s="40">
        <v>304016.05</v>
      </c>
      <c r="K104" s="15" t="s">
        <v>409</v>
      </c>
      <c r="L104" s="17" t="s">
        <v>413</v>
      </c>
      <c r="M104" s="8" t="s">
        <v>103</v>
      </c>
      <c r="N104" s="9">
        <v>349577.2</v>
      </c>
    </row>
    <row r="105" spans="1:14" ht="30">
      <c r="A105" s="3">
        <f t="shared" si="1"/>
        <v>102</v>
      </c>
      <c r="B105" s="3" t="s">
        <v>313</v>
      </c>
      <c r="C105" s="4" t="s">
        <v>349</v>
      </c>
      <c r="D105" s="53"/>
      <c r="E105" s="5" t="s">
        <v>414</v>
      </c>
      <c r="F105" s="5" t="s">
        <v>415</v>
      </c>
      <c r="G105" s="1" t="s">
        <v>416</v>
      </c>
      <c r="H105" s="40">
        <v>296052.8</v>
      </c>
      <c r="I105" s="40">
        <v>292904.32000000001</v>
      </c>
      <c r="J105" s="40">
        <v>293919</v>
      </c>
      <c r="K105" s="15" t="s">
        <v>384</v>
      </c>
      <c r="L105" s="17" t="s">
        <v>417</v>
      </c>
      <c r="M105" s="8" t="s">
        <v>331</v>
      </c>
      <c r="N105" s="9">
        <v>295318.51</v>
      </c>
    </row>
    <row r="106" spans="1:14">
      <c r="A106" s="3">
        <f t="shared" si="1"/>
        <v>103</v>
      </c>
      <c r="B106" s="3" t="s">
        <v>313</v>
      </c>
      <c r="C106" s="4" t="s">
        <v>418</v>
      </c>
      <c r="D106" s="53" t="s">
        <v>419</v>
      </c>
      <c r="E106" s="5" t="s">
        <v>420</v>
      </c>
      <c r="F106" s="5" t="s">
        <v>421</v>
      </c>
      <c r="G106" s="1" t="s">
        <v>422</v>
      </c>
      <c r="H106" s="40">
        <v>-112.36</v>
      </c>
      <c r="I106" s="40">
        <v>49773.45</v>
      </c>
      <c r="J106" s="40">
        <v>111300.16</v>
      </c>
      <c r="K106" s="15" t="s">
        <v>423</v>
      </c>
      <c r="L106" s="17" t="s">
        <v>424</v>
      </c>
      <c r="M106" s="8" t="s">
        <v>34</v>
      </c>
      <c r="N106" s="9">
        <v>-3.88</v>
      </c>
    </row>
    <row r="107" spans="1:14">
      <c r="A107" s="3">
        <f t="shared" si="1"/>
        <v>104</v>
      </c>
      <c r="B107" s="3" t="s">
        <v>313</v>
      </c>
      <c r="C107" s="4" t="s">
        <v>418</v>
      </c>
      <c r="D107" s="53"/>
      <c r="E107" s="5" t="s">
        <v>425</v>
      </c>
      <c r="F107" s="5" t="s">
        <v>426</v>
      </c>
      <c r="G107" s="1" t="s">
        <v>427</v>
      </c>
      <c r="H107" s="40">
        <v>3459.36</v>
      </c>
      <c r="I107" s="40">
        <v>53341.22</v>
      </c>
      <c r="J107" s="40">
        <v>133554.53</v>
      </c>
      <c r="K107" s="8" t="s">
        <v>409</v>
      </c>
      <c r="L107" s="17" t="s">
        <v>320</v>
      </c>
      <c r="M107" s="8" t="s">
        <v>23</v>
      </c>
      <c r="N107" s="9">
        <v>0</v>
      </c>
    </row>
    <row r="108" spans="1:14" ht="45">
      <c r="A108" s="3">
        <f t="shared" si="1"/>
        <v>105</v>
      </c>
      <c r="B108" s="3" t="s">
        <v>313</v>
      </c>
      <c r="C108" s="4" t="s">
        <v>418</v>
      </c>
      <c r="D108" s="53"/>
      <c r="E108" s="5" t="s">
        <v>428</v>
      </c>
      <c r="F108" s="5" t="s">
        <v>429</v>
      </c>
      <c r="G108" s="1" t="s">
        <v>430</v>
      </c>
      <c r="H108" s="40">
        <v>94105.94</v>
      </c>
      <c r="I108" s="40">
        <v>114064.74</v>
      </c>
      <c r="J108" s="40">
        <v>81787.490000000005</v>
      </c>
      <c r="K108" s="15" t="s">
        <v>431</v>
      </c>
      <c r="L108" s="17" t="s">
        <v>380</v>
      </c>
      <c r="M108" s="8" t="s">
        <v>34</v>
      </c>
      <c r="N108" s="9">
        <v>0.47</v>
      </c>
    </row>
    <row r="109" spans="1:14" ht="30">
      <c r="A109" s="3">
        <f t="shared" si="1"/>
        <v>106</v>
      </c>
      <c r="B109" s="3" t="s">
        <v>313</v>
      </c>
      <c r="C109" s="4" t="s">
        <v>418</v>
      </c>
      <c r="D109" s="53"/>
      <c r="E109" s="5" t="s">
        <v>432</v>
      </c>
      <c r="F109" s="5" t="s">
        <v>433</v>
      </c>
      <c r="G109" s="1" t="s">
        <v>434</v>
      </c>
      <c r="H109" s="40">
        <v>4477.08</v>
      </c>
      <c r="I109" s="40">
        <v>17833.939999999999</v>
      </c>
      <c r="J109" s="40">
        <v>180189.46</v>
      </c>
      <c r="K109" s="15" t="s">
        <v>21</v>
      </c>
      <c r="L109" s="17" t="s">
        <v>435</v>
      </c>
      <c r="M109" s="8" t="s">
        <v>47</v>
      </c>
      <c r="N109" s="9">
        <v>272188.26</v>
      </c>
    </row>
    <row r="110" spans="1:14" ht="30">
      <c r="A110" s="3">
        <f t="shared" si="1"/>
        <v>107</v>
      </c>
      <c r="B110" s="3" t="s">
        <v>313</v>
      </c>
      <c r="C110" s="4" t="s">
        <v>418</v>
      </c>
      <c r="D110" s="53"/>
      <c r="E110" s="5" t="s">
        <v>436</v>
      </c>
      <c r="F110" s="5" t="s">
        <v>437</v>
      </c>
      <c r="G110" s="1" t="s">
        <v>438</v>
      </c>
      <c r="H110" s="40">
        <v>74519.03</v>
      </c>
      <c r="I110" s="40">
        <v>118345.49</v>
      </c>
      <c r="J110" s="40">
        <v>169715.47</v>
      </c>
      <c r="K110" s="15" t="s">
        <v>21</v>
      </c>
      <c r="L110" s="17" t="s">
        <v>439</v>
      </c>
      <c r="M110" s="8" t="s">
        <v>148</v>
      </c>
      <c r="N110" s="9">
        <v>211876.27</v>
      </c>
    </row>
    <row r="111" spans="1:14" ht="30">
      <c r="A111" s="3">
        <f t="shared" si="1"/>
        <v>108</v>
      </c>
      <c r="B111" s="3" t="s">
        <v>313</v>
      </c>
      <c r="C111" s="4" t="s">
        <v>440</v>
      </c>
      <c r="D111" s="53" t="s">
        <v>441</v>
      </c>
      <c r="E111" s="5" t="s">
        <v>442</v>
      </c>
      <c r="F111" s="5" t="s">
        <v>443</v>
      </c>
      <c r="G111" s="1" t="s">
        <v>444</v>
      </c>
      <c r="H111" s="40">
        <v>68875.42</v>
      </c>
      <c r="I111" s="40">
        <v>87729.86</v>
      </c>
      <c r="J111" s="40">
        <v>104584.3</v>
      </c>
      <c r="K111" s="15" t="s">
        <v>445</v>
      </c>
      <c r="L111" s="17" t="s">
        <v>446</v>
      </c>
      <c r="M111" s="8" t="s">
        <v>445</v>
      </c>
      <c r="N111" s="9">
        <v>0</v>
      </c>
    </row>
    <row r="112" spans="1:14" ht="30">
      <c r="A112" s="3">
        <f t="shared" si="1"/>
        <v>109</v>
      </c>
      <c r="B112" s="3" t="s">
        <v>313</v>
      </c>
      <c r="C112" s="4" t="s">
        <v>440</v>
      </c>
      <c r="D112" s="53"/>
      <c r="E112" s="5" t="s">
        <v>447</v>
      </c>
      <c r="F112" s="5" t="s">
        <v>448</v>
      </c>
      <c r="G112" s="1" t="s">
        <v>449</v>
      </c>
      <c r="H112" s="40">
        <v>26428.22</v>
      </c>
      <c r="I112" s="40">
        <v>62427</v>
      </c>
      <c r="J112" s="40">
        <v>115160</v>
      </c>
      <c r="K112" s="15" t="s">
        <v>404</v>
      </c>
      <c r="L112" s="17" t="s">
        <v>116</v>
      </c>
      <c r="M112" s="8" t="s">
        <v>47</v>
      </c>
      <c r="N112" s="9">
        <v>146346.88</v>
      </c>
    </row>
    <row r="113" spans="1:14" ht="30">
      <c r="A113" s="3">
        <f t="shared" si="1"/>
        <v>110</v>
      </c>
      <c r="B113" s="3" t="s">
        <v>313</v>
      </c>
      <c r="C113" s="4" t="s">
        <v>440</v>
      </c>
      <c r="D113" s="53"/>
      <c r="E113" s="5" t="s">
        <v>450</v>
      </c>
      <c r="F113" s="5" t="s">
        <v>451</v>
      </c>
      <c r="G113" s="1" t="s">
        <v>452</v>
      </c>
      <c r="H113" s="40"/>
      <c r="I113" s="40"/>
      <c r="J113" s="40">
        <v>12227.1</v>
      </c>
      <c r="K113" s="15" t="s">
        <v>423</v>
      </c>
      <c r="L113" s="17" t="s">
        <v>424</v>
      </c>
      <c r="M113" s="8" t="s">
        <v>34</v>
      </c>
      <c r="N113" s="9">
        <v>-0.17</v>
      </c>
    </row>
    <row r="114" spans="1:14">
      <c r="A114" s="3">
        <f t="shared" si="1"/>
        <v>111</v>
      </c>
      <c r="B114" s="3" t="s">
        <v>313</v>
      </c>
      <c r="C114" s="4" t="s">
        <v>440</v>
      </c>
      <c r="D114" s="53"/>
      <c r="E114" s="5" t="s">
        <v>453</v>
      </c>
      <c r="F114" s="5" t="s">
        <v>454</v>
      </c>
      <c r="G114" s="1" t="s">
        <v>455</v>
      </c>
      <c r="H114" s="40">
        <v>71489.95</v>
      </c>
      <c r="I114" s="40">
        <v>91190.39</v>
      </c>
      <c r="J114" s="40">
        <v>108390.83</v>
      </c>
      <c r="K114" s="15" t="s">
        <v>445</v>
      </c>
      <c r="L114" s="17" t="s">
        <v>445</v>
      </c>
      <c r="M114" s="8" t="s">
        <v>445</v>
      </c>
      <c r="N114" s="9">
        <v>0</v>
      </c>
    </row>
    <row r="115" spans="1:14" ht="30">
      <c r="A115" s="3">
        <f t="shared" si="1"/>
        <v>112</v>
      </c>
      <c r="B115" s="3" t="s">
        <v>313</v>
      </c>
      <c r="C115" s="4" t="s">
        <v>440</v>
      </c>
      <c r="D115" s="53"/>
      <c r="E115" s="5" t="s">
        <v>456</v>
      </c>
      <c r="F115" s="5" t="s">
        <v>457</v>
      </c>
      <c r="G115" s="1" t="s">
        <v>458</v>
      </c>
      <c r="H115" s="40">
        <v>86232.35</v>
      </c>
      <c r="I115" s="40">
        <v>97576.11</v>
      </c>
      <c r="J115" s="40">
        <v>106419.87</v>
      </c>
      <c r="K115" s="15" t="s">
        <v>409</v>
      </c>
      <c r="L115" s="17" t="s">
        <v>459</v>
      </c>
      <c r="M115" s="8" t="s">
        <v>103</v>
      </c>
      <c r="N115" s="9">
        <v>112577.2</v>
      </c>
    </row>
    <row r="116" spans="1:14" ht="30">
      <c r="A116" s="3">
        <f t="shared" si="1"/>
        <v>113</v>
      </c>
      <c r="B116" s="3" t="s">
        <v>313</v>
      </c>
      <c r="C116" s="4" t="s">
        <v>440</v>
      </c>
      <c r="D116" s="53"/>
      <c r="E116" s="5" t="s">
        <v>460</v>
      </c>
      <c r="F116" s="5" t="s">
        <v>461</v>
      </c>
      <c r="G116" s="1" t="s">
        <v>462</v>
      </c>
      <c r="H116" s="40">
        <v>68322.17</v>
      </c>
      <c r="I116" s="40">
        <v>89401.93</v>
      </c>
      <c r="J116" s="40">
        <v>109529.13</v>
      </c>
      <c r="K116" s="17" t="s">
        <v>409</v>
      </c>
      <c r="L116" s="17" t="s">
        <v>116</v>
      </c>
      <c r="M116" s="8" t="s">
        <v>47</v>
      </c>
      <c r="N116" s="9">
        <v>122960.56</v>
      </c>
    </row>
    <row r="117" spans="1:14" ht="30">
      <c r="A117" s="3">
        <f t="shared" si="1"/>
        <v>114</v>
      </c>
      <c r="B117" s="3" t="s">
        <v>313</v>
      </c>
      <c r="C117" s="4" t="s">
        <v>440</v>
      </c>
      <c r="D117" s="53"/>
      <c r="E117" s="5" t="s">
        <v>463</v>
      </c>
      <c r="F117" s="5" t="s">
        <v>464</v>
      </c>
      <c r="G117" s="1" t="s">
        <v>465</v>
      </c>
      <c r="H117" s="40">
        <v>21108.47</v>
      </c>
      <c r="I117" s="40">
        <v>23482.21</v>
      </c>
      <c r="J117" s="40">
        <v>132265.81</v>
      </c>
      <c r="K117" s="8" t="s">
        <v>409</v>
      </c>
      <c r="L117" s="8" t="s">
        <v>47</v>
      </c>
      <c r="M117" s="8" t="s">
        <v>47</v>
      </c>
      <c r="N117" s="9">
        <v>196474.77</v>
      </c>
    </row>
    <row r="118" spans="1:14" ht="30">
      <c r="A118" s="3">
        <f t="shared" si="1"/>
        <v>115</v>
      </c>
      <c r="B118" s="3" t="s">
        <v>313</v>
      </c>
      <c r="C118" s="4" t="s">
        <v>440</v>
      </c>
      <c r="D118" s="53"/>
      <c r="E118" s="5" t="s">
        <v>466</v>
      </c>
      <c r="F118" s="5" t="s">
        <v>467</v>
      </c>
      <c r="G118" s="1" t="s">
        <v>468</v>
      </c>
      <c r="H118" s="40">
        <v>97934.28</v>
      </c>
      <c r="I118" s="40">
        <v>97592.320000000007</v>
      </c>
      <c r="J118" s="40">
        <v>98974.52</v>
      </c>
      <c r="K118" s="17" t="s">
        <v>21</v>
      </c>
      <c r="L118" s="17" t="s">
        <v>469</v>
      </c>
      <c r="M118" s="8" t="s">
        <v>34</v>
      </c>
      <c r="N118" s="9">
        <v>15478.9</v>
      </c>
    </row>
    <row r="119" spans="1:14" ht="30">
      <c r="A119" s="3">
        <f t="shared" si="1"/>
        <v>116</v>
      </c>
      <c r="B119" s="3" t="s">
        <v>313</v>
      </c>
      <c r="C119" s="4" t="s">
        <v>440</v>
      </c>
      <c r="D119" s="53"/>
      <c r="E119" s="5" t="s">
        <v>470</v>
      </c>
      <c r="F119" s="5" t="s">
        <v>471</v>
      </c>
      <c r="G119" s="1" t="s">
        <v>472</v>
      </c>
      <c r="H119" s="40">
        <v>57295.64</v>
      </c>
      <c r="I119" s="40">
        <v>102004.28</v>
      </c>
      <c r="J119" s="40">
        <v>-11.63</v>
      </c>
      <c r="K119" s="15" t="s">
        <v>473</v>
      </c>
      <c r="L119" s="17" t="s">
        <v>474</v>
      </c>
      <c r="M119" s="8" t="s">
        <v>34</v>
      </c>
      <c r="N119" s="9">
        <v>-5.45</v>
      </c>
    </row>
    <row r="120" spans="1:14" ht="30">
      <c r="A120" s="3">
        <f t="shared" si="1"/>
        <v>117</v>
      </c>
      <c r="B120" s="3" t="s">
        <v>313</v>
      </c>
      <c r="C120" s="4" t="s">
        <v>440</v>
      </c>
      <c r="D120" s="53"/>
      <c r="E120" s="5" t="s">
        <v>475</v>
      </c>
      <c r="F120" s="5" t="s">
        <v>476</v>
      </c>
      <c r="G120" s="1" t="s">
        <v>477</v>
      </c>
      <c r="H120" s="40">
        <v>64682.98</v>
      </c>
      <c r="I120" s="40">
        <v>114946.84</v>
      </c>
      <c r="J120" s="40">
        <v>1284.3800000000001</v>
      </c>
      <c r="K120" s="15" t="s">
        <v>474</v>
      </c>
      <c r="L120" s="17" t="s">
        <v>478</v>
      </c>
      <c r="M120" s="8" t="s">
        <v>34</v>
      </c>
      <c r="N120" s="9">
        <v>849.42</v>
      </c>
    </row>
    <row r="121" spans="1:14">
      <c r="A121" s="3">
        <f t="shared" si="1"/>
        <v>118</v>
      </c>
      <c r="B121" s="3" t="s">
        <v>313</v>
      </c>
      <c r="C121" s="4" t="s">
        <v>440</v>
      </c>
      <c r="D121" s="53"/>
      <c r="E121" s="5" t="s">
        <v>479</v>
      </c>
      <c r="F121" s="5" t="s">
        <v>480</v>
      </c>
      <c r="G121" s="1" t="s">
        <v>481</v>
      </c>
      <c r="H121" s="40"/>
      <c r="I121" s="40">
        <v>0</v>
      </c>
      <c r="J121" s="40">
        <v>123146.82</v>
      </c>
      <c r="K121" s="15" t="s">
        <v>482</v>
      </c>
      <c r="L121" s="17" t="s">
        <v>483</v>
      </c>
      <c r="M121" s="8" t="s">
        <v>34</v>
      </c>
      <c r="N121" s="9">
        <v>15991.69</v>
      </c>
    </row>
    <row r="122" spans="1:14">
      <c r="A122" s="3">
        <f t="shared" si="1"/>
        <v>119</v>
      </c>
      <c r="B122" s="3" t="s">
        <v>313</v>
      </c>
      <c r="C122" s="4" t="s">
        <v>440</v>
      </c>
      <c r="D122" s="53"/>
      <c r="E122" s="5" t="s">
        <v>484</v>
      </c>
      <c r="F122" s="5" t="s">
        <v>485</v>
      </c>
      <c r="G122" s="1" t="s">
        <v>486</v>
      </c>
      <c r="H122" s="40">
        <v>62939.03</v>
      </c>
      <c r="I122" s="40">
        <v>99753.79</v>
      </c>
      <c r="J122" s="40">
        <v>134568.54999999999</v>
      </c>
      <c r="K122" s="15" t="s">
        <v>409</v>
      </c>
      <c r="L122" s="17" t="s">
        <v>487</v>
      </c>
      <c r="M122" s="8" t="s">
        <v>103</v>
      </c>
      <c r="N122" s="9">
        <v>156965.19</v>
      </c>
    </row>
    <row r="123" spans="1:14" ht="30">
      <c r="A123" s="3">
        <f t="shared" si="1"/>
        <v>120</v>
      </c>
      <c r="B123" s="3" t="s">
        <v>313</v>
      </c>
      <c r="C123" s="4" t="s">
        <v>440</v>
      </c>
      <c r="D123" s="53"/>
      <c r="E123" s="5" t="s">
        <v>488</v>
      </c>
      <c r="F123" s="5" t="s">
        <v>489</v>
      </c>
      <c r="G123" s="1" t="s">
        <v>490</v>
      </c>
      <c r="H123" s="40">
        <v>99385.82</v>
      </c>
      <c r="I123" s="40">
        <v>115780.22</v>
      </c>
      <c r="J123" s="40">
        <v>126145.82</v>
      </c>
      <c r="K123" s="15" t="s">
        <v>409</v>
      </c>
      <c r="L123" s="17" t="s">
        <v>491</v>
      </c>
      <c r="M123" s="8" t="s">
        <v>492</v>
      </c>
      <c r="N123" s="9">
        <v>137160.72</v>
      </c>
    </row>
    <row r="124" spans="1:14" ht="30">
      <c r="A124" s="3">
        <f t="shared" si="1"/>
        <v>121</v>
      </c>
      <c r="B124" s="3" t="s">
        <v>313</v>
      </c>
      <c r="C124" s="4" t="s">
        <v>440</v>
      </c>
      <c r="D124" s="53"/>
      <c r="E124" s="5" t="s">
        <v>493</v>
      </c>
      <c r="F124" s="5" t="s">
        <v>494</v>
      </c>
      <c r="G124" s="1" t="s">
        <v>495</v>
      </c>
      <c r="H124" s="40">
        <v>58201.09</v>
      </c>
      <c r="I124" s="40">
        <v>98309.73</v>
      </c>
      <c r="J124" s="40">
        <v>140218.37</v>
      </c>
      <c r="K124" s="15" t="s">
        <v>409</v>
      </c>
      <c r="L124" s="17" t="s">
        <v>116</v>
      </c>
      <c r="M124" s="8" t="s">
        <v>47</v>
      </c>
      <c r="N124" s="9">
        <v>166721.73000000001</v>
      </c>
    </row>
    <row r="125" spans="1:14" ht="30">
      <c r="A125" s="3">
        <f t="shared" si="1"/>
        <v>122</v>
      </c>
      <c r="B125" s="3" t="s">
        <v>313</v>
      </c>
      <c r="C125" s="4" t="s">
        <v>440</v>
      </c>
      <c r="D125" s="53"/>
      <c r="E125" s="5" t="s">
        <v>496</v>
      </c>
      <c r="F125" s="5" t="s">
        <v>497</v>
      </c>
      <c r="G125" s="1" t="s">
        <v>498</v>
      </c>
      <c r="H125" s="40">
        <v>67885.59</v>
      </c>
      <c r="I125" s="40">
        <v>104607.35</v>
      </c>
      <c r="J125" s="40">
        <v>134285.91</v>
      </c>
      <c r="K125" s="15" t="s">
        <v>21</v>
      </c>
      <c r="L125" s="17" t="s">
        <v>499</v>
      </c>
      <c r="M125" s="8" t="s">
        <v>34</v>
      </c>
      <c r="N125" s="9">
        <v>145168.51999999999</v>
      </c>
    </row>
    <row r="126" spans="1:14" ht="30">
      <c r="A126" s="3">
        <f t="shared" si="1"/>
        <v>123</v>
      </c>
      <c r="B126" s="3" t="s">
        <v>313</v>
      </c>
      <c r="C126" s="4" t="s">
        <v>440</v>
      </c>
      <c r="D126" s="53"/>
      <c r="E126" s="5" t="s">
        <v>500</v>
      </c>
      <c r="F126" s="5" t="s">
        <v>501</v>
      </c>
      <c r="G126" s="1" t="s">
        <v>502</v>
      </c>
      <c r="H126" s="40">
        <v>88012.28</v>
      </c>
      <c r="I126" s="40">
        <v>113312</v>
      </c>
      <c r="J126" s="40">
        <v>137611.72</v>
      </c>
      <c r="K126" s="15" t="s">
        <v>409</v>
      </c>
      <c r="L126" s="17" t="s">
        <v>459</v>
      </c>
      <c r="M126" s="8" t="s">
        <v>445</v>
      </c>
      <c r="N126" s="9">
        <v>0</v>
      </c>
    </row>
    <row r="127" spans="1:14">
      <c r="A127" s="3">
        <f t="shared" si="1"/>
        <v>124</v>
      </c>
      <c r="B127" s="3" t="s">
        <v>313</v>
      </c>
      <c r="C127" s="4" t="s">
        <v>440</v>
      </c>
      <c r="D127" s="53"/>
      <c r="E127" s="5" t="s">
        <v>503</v>
      </c>
      <c r="F127" s="5" t="s">
        <v>504</v>
      </c>
      <c r="G127" s="1" t="s">
        <v>505</v>
      </c>
      <c r="H127" s="40"/>
      <c r="I127" s="40">
        <v>21799.53</v>
      </c>
      <c r="J127" s="40">
        <v>177230.43</v>
      </c>
      <c r="K127" s="15" t="s">
        <v>103</v>
      </c>
      <c r="L127" s="17" t="s">
        <v>103</v>
      </c>
      <c r="M127" s="8" t="s">
        <v>103</v>
      </c>
      <c r="N127" s="9">
        <v>292118.31</v>
      </c>
    </row>
    <row r="128" spans="1:14">
      <c r="A128" s="3">
        <f t="shared" si="1"/>
        <v>125</v>
      </c>
      <c r="B128" s="3" t="s">
        <v>313</v>
      </c>
      <c r="C128" s="4" t="s">
        <v>440</v>
      </c>
      <c r="D128" s="53"/>
      <c r="E128" s="5" t="s">
        <v>506</v>
      </c>
      <c r="F128" s="5" t="s">
        <v>507</v>
      </c>
      <c r="G128" s="1" t="s">
        <v>508</v>
      </c>
      <c r="H128" s="40">
        <v>-90.76</v>
      </c>
      <c r="I128" s="40">
        <v>-0.94</v>
      </c>
      <c r="J128" s="40">
        <v>136475.31</v>
      </c>
      <c r="K128" s="19" t="s">
        <v>509</v>
      </c>
      <c r="L128" s="20" t="s">
        <v>510</v>
      </c>
      <c r="M128" s="8" t="s">
        <v>34</v>
      </c>
      <c r="N128" s="9">
        <v>15032.75</v>
      </c>
    </row>
    <row r="129" spans="1:14">
      <c r="A129" s="3">
        <f t="shared" si="1"/>
        <v>126</v>
      </c>
      <c r="B129" s="3" t="s">
        <v>313</v>
      </c>
      <c r="C129" s="4" t="s">
        <v>440</v>
      </c>
      <c r="D129" s="53"/>
      <c r="E129" s="5" t="s">
        <v>511</v>
      </c>
      <c r="F129" s="5" t="s">
        <v>512</v>
      </c>
      <c r="G129" s="1" t="s">
        <v>513</v>
      </c>
      <c r="H129" s="40">
        <v>1.51</v>
      </c>
      <c r="I129" s="40">
        <v>7058.53</v>
      </c>
      <c r="J129" s="40">
        <v>146143.60999999999</v>
      </c>
      <c r="K129" s="19" t="s">
        <v>409</v>
      </c>
      <c r="L129" s="20" t="s">
        <v>514</v>
      </c>
      <c r="M129" s="8" t="s">
        <v>103</v>
      </c>
      <c r="N129" s="9">
        <v>169986.73</v>
      </c>
    </row>
    <row r="130" spans="1:14">
      <c r="A130" s="3">
        <f t="shared" si="1"/>
        <v>127</v>
      </c>
      <c r="B130" s="3" t="s">
        <v>313</v>
      </c>
      <c r="C130" s="4" t="s">
        <v>440</v>
      </c>
      <c r="D130" s="53"/>
      <c r="E130" s="5" t="s">
        <v>515</v>
      </c>
      <c r="F130" s="5" t="s">
        <v>516</v>
      </c>
      <c r="G130" s="1" t="s">
        <v>517</v>
      </c>
      <c r="H130" s="40">
        <v>3538.81</v>
      </c>
      <c r="I130" s="40">
        <v>66212.399999999994</v>
      </c>
      <c r="J130" s="40">
        <v>167567.88</v>
      </c>
      <c r="K130" s="15" t="s">
        <v>409</v>
      </c>
      <c r="L130" s="17" t="s">
        <v>491</v>
      </c>
      <c r="M130" s="8" t="s">
        <v>103</v>
      </c>
      <c r="N130" s="9">
        <v>227845.16</v>
      </c>
    </row>
    <row r="131" spans="1:14">
      <c r="A131" s="3">
        <f t="shared" si="1"/>
        <v>128</v>
      </c>
      <c r="B131" s="3" t="s">
        <v>313</v>
      </c>
      <c r="C131" s="4" t="s">
        <v>440</v>
      </c>
      <c r="D131" s="53"/>
      <c r="E131" s="5" t="s">
        <v>518</v>
      </c>
      <c r="F131" s="5" t="s">
        <v>519</v>
      </c>
      <c r="G131" s="1" t="s">
        <v>520</v>
      </c>
      <c r="H131" s="40">
        <v>110007.87</v>
      </c>
      <c r="I131" s="40">
        <v>131135.07</v>
      </c>
      <c r="J131" s="40">
        <v>151262.26999999999</v>
      </c>
      <c r="K131" s="8" t="s">
        <v>23</v>
      </c>
      <c r="L131" s="17" t="s">
        <v>320</v>
      </c>
      <c r="M131" s="8" t="s">
        <v>23</v>
      </c>
      <c r="N131" s="9">
        <v>0</v>
      </c>
    </row>
    <row r="132" spans="1:14">
      <c r="A132" s="3">
        <f t="shared" si="1"/>
        <v>129</v>
      </c>
      <c r="B132" s="3" t="s">
        <v>313</v>
      </c>
      <c r="C132" s="4" t="s">
        <v>440</v>
      </c>
      <c r="D132" s="53"/>
      <c r="E132" s="5" t="s">
        <v>521</v>
      </c>
      <c r="F132" s="5" t="s">
        <v>522</v>
      </c>
      <c r="G132" s="1" t="s">
        <v>523</v>
      </c>
      <c r="H132" s="40"/>
      <c r="I132" s="40"/>
      <c r="J132" s="40">
        <v>5814.57</v>
      </c>
      <c r="K132" s="15" t="s">
        <v>524</v>
      </c>
      <c r="L132" s="17" t="s">
        <v>424</v>
      </c>
      <c r="M132" s="8" t="s">
        <v>34</v>
      </c>
      <c r="N132" s="9">
        <v>0.21</v>
      </c>
    </row>
    <row r="133" spans="1:14" ht="30">
      <c r="A133" s="3">
        <f t="shared" si="1"/>
        <v>130</v>
      </c>
      <c r="B133" s="3" t="s">
        <v>313</v>
      </c>
      <c r="C133" s="4" t="s">
        <v>440</v>
      </c>
      <c r="D133" s="53"/>
      <c r="E133" s="5" t="s">
        <v>525</v>
      </c>
      <c r="F133" s="5" t="s">
        <v>526</v>
      </c>
      <c r="G133" s="1" t="s">
        <v>527</v>
      </c>
      <c r="H133" s="40">
        <v>162012.60999999999</v>
      </c>
      <c r="I133" s="40">
        <v>163513.76</v>
      </c>
      <c r="J133" s="40">
        <v>8158.18</v>
      </c>
      <c r="K133" s="17" t="s">
        <v>528</v>
      </c>
      <c r="L133" s="17" t="s">
        <v>417</v>
      </c>
      <c r="M133" s="8" t="s">
        <v>34</v>
      </c>
      <c r="N133" s="9">
        <v>14837.13</v>
      </c>
    </row>
    <row r="134" spans="1:14" ht="30">
      <c r="A134" s="3">
        <f t="shared" si="1"/>
        <v>131</v>
      </c>
      <c r="B134" s="3" t="s">
        <v>313</v>
      </c>
      <c r="C134" s="4" t="s">
        <v>440</v>
      </c>
      <c r="D134" s="53"/>
      <c r="E134" s="5" t="s">
        <v>529</v>
      </c>
      <c r="F134" s="5" t="s">
        <v>530</v>
      </c>
      <c r="G134" s="1" t="s">
        <v>531</v>
      </c>
      <c r="H134" s="40">
        <v>158336.76999999999</v>
      </c>
      <c r="I134" s="40">
        <v>157402.76999999999</v>
      </c>
      <c r="J134" s="40">
        <v>167698.57</v>
      </c>
      <c r="K134" s="15" t="s">
        <v>21</v>
      </c>
      <c r="L134" s="17" t="s">
        <v>532</v>
      </c>
      <c r="M134" s="8" t="s">
        <v>34</v>
      </c>
      <c r="N134" s="9">
        <v>127855.57</v>
      </c>
    </row>
    <row r="135" spans="1:14" ht="30">
      <c r="A135" s="3">
        <f t="shared" si="1"/>
        <v>132</v>
      </c>
      <c r="B135" s="3" t="s">
        <v>313</v>
      </c>
      <c r="C135" s="4" t="s">
        <v>440</v>
      </c>
      <c r="D135" s="53"/>
      <c r="E135" s="5" t="s">
        <v>533</v>
      </c>
      <c r="F135" s="5" t="s">
        <v>534</v>
      </c>
      <c r="G135" s="1" t="s">
        <v>535</v>
      </c>
      <c r="H135" s="40">
        <v>109214.93</v>
      </c>
      <c r="I135" s="40">
        <v>139743.26</v>
      </c>
      <c r="J135" s="40">
        <v>174346.5</v>
      </c>
      <c r="K135" s="15" t="s">
        <v>409</v>
      </c>
      <c r="L135" s="17" t="s">
        <v>536</v>
      </c>
      <c r="M135" s="8" t="s">
        <v>103</v>
      </c>
      <c r="N135" s="9">
        <v>195677.78</v>
      </c>
    </row>
    <row r="136" spans="1:14">
      <c r="A136" s="3">
        <f t="shared" ref="A136:A199" si="2">1+A135</f>
        <v>133</v>
      </c>
      <c r="B136" s="3" t="s">
        <v>313</v>
      </c>
      <c r="C136" s="4" t="s">
        <v>440</v>
      </c>
      <c r="D136" s="53"/>
      <c r="E136" s="5" t="s">
        <v>537</v>
      </c>
      <c r="F136" s="5" t="s">
        <v>538</v>
      </c>
      <c r="G136" s="1" t="s">
        <v>539</v>
      </c>
      <c r="H136" s="40">
        <v>142353.47</v>
      </c>
      <c r="I136" s="40">
        <v>159496.67000000001</v>
      </c>
      <c r="J136" s="40">
        <v>175639.87</v>
      </c>
      <c r="K136" s="15" t="s">
        <v>409</v>
      </c>
      <c r="L136" s="20" t="s">
        <v>116</v>
      </c>
      <c r="M136" s="8" t="s">
        <v>103</v>
      </c>
      <c r="N136" s="9">
        <v>187074.27</v>
      </c>
    </row>
    <row r="137" spans="1:14">
      <c r="A137" s="3">
        <f t="shared" si="2"/>
        <v>134</v>
      </c>
      <c r="B137" s="3" t="s">
        <v>313</v>
      </c>
      <c r="C137" s="4" t="s">
        <v>440</v>
      </c>
      <c r="D137" s="53"/>
      <c r="E137" s="5" t="s">
        <v>540</v>
      </c>
      <c r="F137" s="5" t="s">
        <v>541</v>
      </c>
      <c r="G137" s="1" t="s">
        <v>542</v>
      </c>
      <c r="H137" s="40">
        <v>82176.86</v>
      </c>
      <c r="I137" s="40">
        <v>136589.9</v>
      </c>
      <c r="J137" s="40">
        <v>190002.94</v>
      </c>
      <c r="K137" s="19" t="s">
        <v>543</v>
      </c>
      <c r="L137" s="20" t="s">
        <v>544</v>
      </c>
      <c r="M137" s="8" t="s">
        <v>445</v>
      </c>
      <c r="N137" s="9">
        <v>0</v>
      </c>
    </row>
    <row r="138" spans="1:14" ht="30">
      <c r="A138" s="3">
        <f t="shared" si="2"/>
        <v>135</v>
      </c>
      <c r="B138" s="3" t="s">
        <v>313</v>
      </c>
      <c r="C138" s="4" t="s">
        <v>440</v>
      </c>
      <c r="D138" s="53"/>
      <c r="E138" s="5" t="s">
        <v>545</v>
      </c>
      <c r="F138" s="5" t="s">
        <v>546</v>
      </c>
      <c r="G138" s="1" t="s">
        <v>547</v>
      </c>
      <c r="H138" s="40">
        <v>6031.24</v>
      </c>
      <c r="I138" s="40">
        <v>-0.22</v>
      </c>
      <c r="J138" s="40">
        <v>13263.46</v>
      </c>
      <c r="K138" s="15" t="s">
        <v>423</v>
      </c>
      <c r="L138" s="17" t="s">
        <v>424</v>
      </c>
      <c r="M138" s="8" t="s">
        <v>34</v>
      </c>
      <c r="N138" s="9">
        <v>-0.69</v>
      </c>
    </row>
    <row r="139" spans="1:14" ht="30">
      <c r="A139" s="3">
        <f t="shared" si="2"/>
        <v>136</v>
      </c>
      <c r="B139" s="3" t="s">
        <v>313</v>
      </c>
      <c r="C139" s="4" t="s">
        <v>440</v>
      </c>
      <c r="D139" s="53"/>
      <c r="E139" s="5" t="s">
        <v>548</v>
      </c>
      <c r="F139" s="5" t="s">
        <v>549</v>
      </c>
      <c r="G139" s="1" t="s">
        <v>550</v>
      </c>
      <c r="H139" s="40">
        <v>-119.42</v>
      </c>
      <c r="I139" s="40">
        <v>195621.85</v>
      </c>
      <c r="J139" s="40">
        <v>167521.35</v>
      </c>
      <c r="K139" s="19" t="s">
        <v>21</v>
      </c>
      <c r="L139" s="20" t="s">
        <v>551</v>
      </c>
      <c r="M139" s="8" t="s">
        <v>34</v>
      </c>
      <c r="N139" s="9">
        <v>152821.98000000001</v>
      </c>
    </row>
    <row r="140" spans="1:14">
      <c r="A140" s="3">
        <f t="shared" si="2"/>
        <v>137</v>
      </c>
      <c r="B140" s="3" t="s">
        <v>313</v>
      </c>
      <c r="C140" s="4" t="s">
        <v>440</v>
      </c>
      <c r="D140" s="53"/>
      <c r="E140" s="5" t="s">
        <v>552</v>
      </c>
      <c r="F140" s="5" t="s">
        <v>553</v>
      </c>
      <c r="G140" s="1" t="s">
        <v>554</v>
      </c>
      <c r="H140" s="40">
        <v>105072.61</v>
      </c>
      <c r="I140" s="40">
        <v>159485.65</v>
      </c>
      <c r="J140" s="40">
        <v>212898.69</v>
      </c>
      <c r="K140" s="15" t="s">
        <v>409</v>
      </c>
      <c r="L140" s="17" t="s">
        <v>487</v>
      </c>
      <c r="M140" s="8" t="s">
        <v>103</v>
      </c>
      <c r="N140" s="9">
        <v>245272.67</v>
      </c>
    </row>
    <row r="141" spans="1:14">
      <c r="A141" s="3">
        <f t="shared" si="2"/>
        <v>138</v>
      </c>
      <c r="B141" s="3" t="s">
        <v>313</v>
      </c>
      <c r="C141" s="4" t="s">
        <v>440</v>
      </c>
      <c r="D141" s="53"/>
      <c r="E141" s="5" t="s">
        <v>555</v>
      </c>
      <c r="F141" s="5" t="s">
        <v>556</v>
      </c>
      <c r="G141" s="1" t="s">
        <v>557</v>
      </c>
      <c r="H141" s="40">
        <v>105591.21</v>
      </c>
      <c r="I141" s="40">
        <v>160004.25</v>
      </c>
      <c r="J141" s="40">
        <v>213417.29</v>
      </c>
      <c r="K141" s="15" t="s">
        <v>445</v>
      </c>
      <c r="L141" s="17" t="s">
        <v>445</v>
      </c>
      <c r="M141" s="8" t="s">
        <v>445</v>
      </c>
      <c r="N141" s="9">
        <v>0</v>
      </c>
    </row>
    <row r="142" spans="1:14">
      <c r="A142" s="3">
        <f t="shared" si="2"/>
        <v>139</v>
      </c>
      <c r="B142" s="3" t="s">
        <v>313</v>
      </c>
      <c r="C142" s="4" t="s">
        <v>440</v>
      </c>
      <c r="D142" s="53"/>
      <c r="E142" s="5" t="s">
        <v>558</v>
      </c>
      <c r="F142" s="5" t="s">
        <v>559</v>
      </c>
      <c r="G142" s="1" t="s">
        <v>560</v>
      </c>
      <c r="H142" s="40">
        <v>169558.68</v>
      </c>
      <c r="I142" s="40">
        <v>189259.12</v>
      </c>
      <c r="J142" s="40">
        <v>206459.56</v>
      </c>
      <c r="K142" s="8" t="s">
        <v>23</v>
      </c>
      <c r="L142" s="17" t="s">
        <v>320</v>
      </c>
      <c r="M142" s="8" t="s">
        <v>23</v>
      </c>
      <c r="N142" s="9">
        <v>0</v>
      </c>
    </row>
    <row r="143" spans="1:14" ht="30">
      <c r="A143" s="3">
        <f t="shared" si="2"/>
        <v>140</v>
      </c>
      <c r="B143" s="3" t="s">
        <v>313</v>
      </c>
      <c r="C143" s="4" t="s">
        <v>440</v>
      </c>
      <c r="D143" s="53"/>
      <c r="E143" s="5" t="s">
        <v>561</v>
      </c>
      <c r="F143" s="5" t="s">
        <v>562</v>
      </c>
      <c r="G143" s="1" t="s">
        <v>563</v>
      </c>
      <c r="H143" s="40">
        <v>152930.32999999999</v>
      </c>
      <c r="I143" s="40">
        <v>187406.5</v>
      </c>
      <c r="J143" s="40">
        <v>187820.69</v>
      </c>
      <c r="K143" s="19" t="s">
        <v>21</v>
      </c>
      <c r="L143" s="20" t="s">
        <v>564</v>
      </c>
      <c r="M143" s="8" t="s">
        <v>34</v>
      </c>
      <c r="N143" s="9">
        <v>190463.02</v>
      </c>
    </row>
    <row r="144" spans="1:14" ht="30">
      <c r="A144" s="3">
        <f t="shared" si="2"/>
        <v>141</v>
      </c>
      <c r="B144" s="3" t="s">
        <v>313</v>
      </c>
      <c r="C144" s="4" t="s">
        <v>440</v>
      </c>
      <c r="D144" s="53"/>
      <c r="E144" s="5" t="s">
        <v>565</v>
      </c>
      <c r="F144" s="5" t="s">
        <v>566</v>
      </c>
      <c r="G144" s="1" t="s">
        <v>567</v>
      </c>
      <c r="H144" s="40">
        <v>3034.79</v>
      </c>
      <c r="I144" s="40">
        <v>5226.07</v>
      </c>
      <c r="J144" s="40">
        <v>216313.74</v>
      </c>
      <c r="K144" s="15" t="s">
        <v>21</v>
      </c>
      <c r="L144" s="17" t="s">
        <v>568</v>
      </c>
      <c r="M144" s="8" t="s">
        <v>34</v>
      </c>
      <c r="N144" s="9">
        <v>240337.46</v>
      </c>
    </row>
    <row r="145" spans="1:14" ht="30">
      <c r="A145" s="3">
        <f t="shared" si="2"/>
        <v>142</v>
      </c>
      <c r="B145" s="3" t="s">
        <v>313</v>
      </c>
      <c r="C145" s="4" t="s">
        <v>440</v>
      </c>
      <c r="D145" s="53"/>
      <c r="E145" s="5" t="s">
        <v>569</v>
      </c>
      <c r="F145" s="5" t="s">
        <v>570</v>
      </c>
      <c r="G145" s="1" t="s">
        <v>571</v>
      </c>
      <c r="H145" s="40">
        <v>219815.77</v>
      </c>
      <c r="I145" s="40">
        <v>219933.03</v>
      </c>
      <c r="J145" s="40">
        <v>219605.98</v>
      </c>
      <c r="K145" s="15" t="s">
        <v>21</v>
      </c>
      <c r="L145" s="17" t="s">
        <v>572</v>
      </c>
      <c r="M145" s="8" t="s">
        <v>34</v>
      </c>
      <c r="N145" s="9">
        <v>219175.49</v>
      </c>
    </row>
    <row r="146" spans="1:14" ht="30">
      <c r="A146" s="3">
        <f t="shared" si="2"/>
        <v>143</v>
      </c>
      <c r="B146" s="3" t="s">
        <v>313</v>
      </c>
      <c r="C146" s="4" t="s">
        <v>440</v>
      </c>
      <c r="D146" s="53"/>
      <c r="E146" s="5" t="s">
        <v>573</v>
      </c>
      <c r="F146" s="5" t="s">
        <v>574</v>
      </c>
      <c r="G146" s="1" t="s">
        <v>575</v>
      </c>
      <c r="H146" s="40">
        <v>106696.12</v>
      </c>
      <c r="I146" s="40">
        <v>171537.84</v>
      </c>
      <c r="J146" s="40">
        <v>30467.69</v>
      </c>
      <c r="K146" s="15" t="s">
        <v>423</v>
      </c>
      <c r="L146" s="20" t="s">
        <v>424</v>
      </c>
      <c r="M146" s="8" t="s">
        <v>34</v>
      </c>
      <c r="N146" s="9">
        <v>0.34</v>
      </c>
    </row>
    <row r="147" spans="1:14">
      <c r="A147" s="3">
        <f t="shared" si="2"/>
        <v>144</v>
      </c>
      <c r="B147" s="3" t="s">
        <v>313</v>
      </c>
      <c r="C147" s="4" t="s">
        <v>440</v>
      </c>
      <c r="D147" s="53"/>
      <c r="E147" s="5" t="s">
        <v>576</v>
      </c>
      <c r="F147" s="5" t="s">
        <v>577</v>
      </c>
      <c r="G147" s="1" t="s">
        <v>578</v>
      </c>
      <c r="H147" s="40">
        <v>161648.13</v>
      </c>
      <c r="I147" s="40">
        <v>198734.03</v>
      </c>
      <c r="J147" s="40">
        <v>241651.43</v>
      </c>
      <c r="K147" s="19" t="s">
        <v>445</v>
      </c>
      <c r="L147" s="20" t="s">
        <v>579</v>
      </c>
      <c r="M147" s="8" t="s">
        <v>445</v>
      </c>
      <c r="N147" s="9">
        <v>0</v>
      </c>
    </row>
    <row r="148" spans="1:14" ht="30">
      <c r="A148" s="3">
        <f t="shared" si="2"/>
        <v>145</v>
      </c>
      <c r="B148" s="3" t="s">
        <v>313</v>
      </c>
      <c r="C148" s="4" t="s">
        <v>440</v>
      </c>
      <c r="D148" s="53"/>
      <c r="E148" s="5" t="s">
        <v>580</v>
      </c>
      <c r="F148" s="5" t="s">
        <v>581</v>
      </c>
      <c r="G148" s="1" t="s">
        <v>582</v>
      </c>
      <c r="H148" s="40">
        <v>59781.61</v>
      </c>
      <c r="I148" s="40">
        <v>164666.60999999999</v>
      </c>
      <c r="J148" s="40">
        <v>267706.40999999997</v>
      </c>
      <c r="K148" s="8" t="s">
        <v>23</v>
      </c>
      <c r="L148" s="17" t="s">
        <v>320</v>
      </c>
      <c r="M148" s="8" t="s">
        <v>23</v>
      </c>
      <c r="N148" s="9">
        <v>0</v>
      </c>
    </row>
    <row r="149" spans="1:14">
      <c r="A149" s="3">
        <f t="shared" si="2"/>
        <v>146</v>
      </c>
      <c r="B149" s="3" t="s">
        <v>313</v>
      </c>
      <c r="C149" s="4" t="s">
        <v>440</v>
      </c>
      <c r="D149" s="53"/>
      <c r="E149" s="5" t="s">
        <v>583</v>
      </c>
      <c r="F149" s="5" t="s">
        <v>584</v>
      </c>
      <c r="G149" s="1" t="s">
        <v>585</v>
      </c>
      <c r="H149" s="40"/>
      <c r="I149" s="40"/>
      <c r="J149" s="40">
        <v>256268.3</v>
      </c>
      <c r="K149" s="15" t="s">
        <v>409</v>
      </c>
      <c r="L149" s="20" t="s">
        <v>586</v>
      </c>
      <c r="M149" s="8" t="s">
        <v>103</v>
      </c>
      <c r="N149" s="9">
        <v>289880.28000000003</v>
      </c>
    </row>
    <row r="150" spans="1:14" ht="30">
      <c r="A150" s="3">
        <f t="shared" si="2"/>
        <v>147</v>
      </c>
      <c r="B150" s="3" t="s">
        <v>313</v>
      </c>
      <c r="C150" s="4" t="s">
        <v>440</v>
      </c>
      <c r="D150" s="53"/>
      <c r="E150" s="5">
        <v>4173145</v>
      </c>
      <c r="F150" s="5" t="s">
        <v>587</v>
      </c>
      <c r="G150" s="1" t="s">
        <v>588</v>
      </c>
      <c r="H150" s="40">
        <v>19970.14</v>
      </c>
      <c r="I150" s="40">
        <v>242660.94</v>
      </c>
      <c r="J150" s="40">
        <v>242589.37</v>
      </c>
      <c r="K150" s="17" t="s">
        <v>589</v>
      </c>
      <c r="L150" s="17" t="s">
        <v>424</v>
      </c>
      <c r="M150" s="8" t="s">
        <v>34</v>
      </c>
      <c r="N150" s="9">
        <v>8388.35</v>
      </c>
    </row>
    <row r="151" spans="1:14" ht="30">
      <c r="A151" s="3">
        <f t="shared" si="2"/>
        <v>148</v>
      </c>
      <c r="B151" s="3" t="s">
        <v>313</v>
      </c>
      <c r="C151" s="4" t="s">
        <v>440</v>
      </c>
      <c r="D151" s="53"/>
      <c r="E151" s="5" t="s">
        <v>590</v>
      </c>
      <c r="F151" s="5" t="s">
        <v>591</v>
      </c>
      <c r="G151" s="1" t="s">
        <v>592</v>
      </c>
      <c r="H151" s="40">
        <v>244683.51999999999</v>
      </c>
      <c r="I151" s="40">
        <v>247962.31</v>
      </c>
      <c r="J151" s="40">
        <v>252176.63</v>
      </c>
      <c r="K151" s="19" t="s">
        <v>409</v>
      </c>
      <c r="L151" s="20" t="s">
        <v>586</v>
      </c>
      <c r="M151" s="8" t="s">
        <v>47</v>
      </c>
      <c r="N151" s="9">
        <v>258811.83</v>
      </c>
    </row>
    <row r="152" spans="1:14" ht="30">
      <c r="A152" s="3">
        <f t="shared" si="2"/>
        <v>149</v>
      </c>
      <c r="B152" s="3" t="s">
        <v>313</v>
      </c>
      <c r="C152" s="4" t="s">
        <v>440</v>
      </c>
      <c r="D152" s="53"/>
      <c r="E152" s="5" t="s">
        <v>593</v>
      </c>
      <c r="F152" s="5" t="s">
        <v>594</v>
      </c>
      <c r="G152" s="1" t="s">
        <v>595</v>
      </c>
      <c r="H152" s="40">
        <v>140401.46</v>
      </c>
      <c r="I152" s="40">
        <v>216248.58</v>
      </c>
      <c r="J152" s="40">
        <v>289595.7</v>
      </c>
      <c r="K152" s="19" t="s">
        <v>409</v>
      </c>
      <c r="L152" s="20" t="s">
        <v>586</v>
      </c>
      <c r="M152" s="8" t="s">
        <v>47</v>
      </c>
      <c r="N152" s="9">
        <v>333253.94</v>
      </c>
    </row>
    <row r="153" spans="1:14" ht="30">
      <c r="A153" s="3">
        <f t="shared" si="2"/>
        <v>150</v>
      </c>
      <c r="B153" s="3" t="s">
        <v>313</v>
      </c>
      <c r="C153" s="4" t="s">
        <v>440</v>
      </c>
      <c r="D153" s="53"/>
      <c r="E153" s="5" t="s">
        <v>596</v>
      </c>
      <c r="F153" s="5" t="s">
        <v>597</v>
      </c>
      <c r="G153" s="1" t="s">
        <v>598</v>
      </c>
      <c r="H153" s="40">
        <v>197982.67</v>
      </c>
      <c r="I153" s="40">
        <v>253713.67</v>
      </c>
      <c r="J153" s="40">
        <v>307444.67</v>
      </c>
      <c r="K153" s="8" t="s">
        <v>23</v>
      </c>
      <c r="L153" s="17" t="s">
        <v>320</v>
      </c>
      <c r="M153" s="8" t="s">
        <v>23</v>
      </c>
      <c r="N153" s="9">
        <v>0</v>
      </c>
    </row>
    <row r="154" spans="1:14" ht="30">
      <c r="A154" s="3">
        <f t="shared" si="2"/>
        <v>151</v>
      </c>
      <c r="B154" s="3" t="s">
        <v>313</v>
      </c>
      <c r="C154" s="4" t="s">
        <v>440</v>
      </c>
      <c r="D154" s="53"/>
      <c r="E154" s="5" t="s">
        <v>599</v>
      </c>
      <c r="F154" s="5" t="s">
        <v>600</v>
      </c>
      <c r="G154" s="1" t="s">
        <v>601</v>
      </c>
      <c r="H154" s="40">
        <v>298178.43</v>
      </c>
      <c r="I154" s="40">
        <v>295806.92</v>
      </c>
      <c r="J154" s="40">
        <v>294653.06</v>
      </c>
      <c r="K154" s="15" t="s">
        <v>21</v>
      </c>
      <c r="L154" s="17" t="s">
        <v>417</v>
      </c>
      <c r="M154" s="8" t="s">
        <v>34</v>
      </c>
      <c r="N154" s="9">
        <v>25061.54</v>
      </c>
    </row>
    <row r="155" spans="1:14">
      <c r="A155" s="3">
        <f t="shared" si="2"/>
        <v>152</v>
      </c>
      <c r="B155" s="3" t="s">
        <v>313</v>
      </c>
      <c r="C155" s="4" t="s">
        <v>440</v>
      </c>
      <c r="D155" s="53"/>
      <c r="E155" s="5" t="s">
        <v>602</v>
      </c>
      <c r="F155" s="5" t="s">
        <v>603</v>
      </c>
      <c r="G155" s="1" t="s">
        <v>604</v>
      </c>
      <c r="H155" s="40">
        <v>107036.28</v>
      </c>
      <c r="I155" s="40">
        <v>139007.07999999999</v>
      </c>
      <c r="J155" s="40">
        <v>369580.2</v>
      </c>
      <c r="K155" s="15" t="s">
        <v>103</v>
      </c>
      <c r="L155" s="17" t="s">
        <v>103</v>
      </c>
      <c r="M155" s="8" t="s">
        <v>103</v>
      </c>
      <c r="N155" s="9">
        <v>406690.76</v>
      </c>
    </row>
    <row r="156" spans="1:14" ht="30">
      <c r="A156" s="3">
        <f t="shared" si="2"/>
        <v>153</v>
      </c>
      <c r="B156" s="3" t="s">
        <v>313</v>
      </c>
      <c r="C156" s="4" t="s">
        <v>440</v>
      </c>
      <c r="D156" s="53"/>
      <c r="E156" s="5" t="s">
        <v>605</v>
      </c>
      <c r="F156" s="5" t="s">
        <v>606</v>
      </c>
      <c r="G156" s="1" t="s">
        <v>607</v>
      </c>
      <c r="H156" s="40">
        <v>258822.36</v>
      </c>
      <c r="I156" s="40">
        <v>311431.76</v>
      </c>
      <c r="J156" s="40">
        <v>372408.16</v>
      </c>
      <c r="K156" s="15" t="s">
        <v>608</v>
      </c>
      <c r="L156" s="17" t="s">
        <v>609</v>
      </c>
      <c r="M156" s="8" t="s">
        <v>445</v>
      </c>
      <c r="N156" s="9">
        <v>0</v>
      </c>
    </row>
    <row r="157" spans="1:14" ht="30">
      <c r="A157" s="3">
        <f t="shared" si="2"/>
        <v>154</v>
      </c>
      <c r="B157" s="3" t="s">
        <v>313</v>
      </c>
      <c r="C157" s="4" t="s">
        <v>440</v>
      </c>
      <c r="D157" s="53"/>
      <c r="E157" s="5" t="s">
        <v>610</v>
      </c>
      <c r="F157" s="5" t="s">
        <v>611</v>
      </c>
      <c r="G157" s="1" t="s">
        <v>612</v>
      </c>
      <c r="H157" s="40">
        <v>263982.12</v>
      </c>
      <c r="I157" s="40">
        <v>317224.71999999997</v>
      </c>
      <c r="J157" s="40">
        <v>379041.42</v>
      </c>
      <c r="K157" s="17" t="s">
        <v>409</v>
      </c>
      <c r="L157" s="17" t="s">
        <v>116</v>
      </c>
      <c r="M157" s="8" t="s">
        <v>47</v>
      </c>
      <c r="N157" s="9">
        <v>420547.22</v>
      </c>
    </row>
    <row r="158" spans="1:14" ht="30">
      <c r="A158" s="3">
        <f t="shared" si="2"/>
        <v>155</v>
      </c>
      <c r="B158" s="3" t="s">
        <v>313</v>
      </c>
      <c r="C158" s="4" t="s">
        <v>440</v>
      </c>
      <c r="D158" s="53"/>
      <c r="E158" s="5" t="s">
        <v>613</v>
      </c>
      <c r="F158" s="5" t="s">
        <v>614</v>
      </c>
      <c r="G158" s="1" t="s">
        <v>615</v>
      </c>
      <c r="H158" s="40">
        <v>426874.48</v>
      </c>
      <c r="I158" s="40">
        <v>427050.46</v>
      </c>
      <c r="J158" s="40">
        <v>432597.14</v>
      </c>
      <c r="K158" s="15" t="s">
        <v>409</v>
      </c>
      <c r="L158" s="17" t="s">
        <v>616</v>
      </c>
      <c r="M158" s="8" t="s">
        <v>47</v>
      </c>
      <c r="N158" s="9">
        <v>17623.22</v>
      </c>
    </row>
    <row r="159" spans="1:14" ht="75">
      <c r="A159" s="3">
        <f t="shared" si="2"/>
        <v>156</v>
      </c>
      <c r="B159" s="3" t="s">
        <v>15</v>
      </c>
      <c r="C159" s="4" t="s">
        <v>617</v>
      </c>
      <c r="D159" s="53" t="s">
        <v>618</v>
      </c>
      <c r="E159" s="5" t="s">
        <v>619</v>
      </c>
      <c r="F159" s="5" t="s">
        <v>620</v>
      </c>
      <c r="G159" s="1" t="s">
        <v>621</v>
      </c>
      <c r="H159" s="40">
        <v>83754.38</v>
      </c>
      <c r="I159" s="40">
        <v>93286.42</v>
      </c>
      <c r="J159" s="40">
        <v>102818.46</v>
      </c>
      <c r="K159" s="6" t="s">
        <v>27</v>
      </c>
      <c r="L159" s="7" t="s">
        <v>67</v>
      </c>
      <c r="M159" s="8" t="s">
        <v>23</v>
      </c>
      <c r="N159" s="9">
        <v>0</v>
      </c>
    </row>
    <row r="160" spans="1:14" ht="60">
      <c r="A160" s="3">
        <f t="shared" si="2"/>
        <v>157</v>
      </c>
      <c r="B160" s="3" t="s">
        <v>15</v>
      </c>
      <c r="C160" s="4" t="s">
        <v>617</v>
      </c>
      <c r="D160" s="53"/>
      <c r="E160" s="5" t="s">
        <v>622</v>
      </c>
      <c r="F160" s="5" t="s">
        <v>623</v>
      </c>
      <c r="G160" s="1" t="s">
        <v>624</v>
      </c>
      <c r="H160" s="40">
        <v>61935.5</v>
      </c>
      <c r="I160" s="40">
        <v>83422.55</v>
      </c>
      <c r="J160" s="40">
        <v>107962.27</v>
      </c>
      <c r="K160" s="6" t="s">
        <v>27</v>
      </c>
      <c r="L160" s="7" t="s">
        <v>625</v>
      </c>
      <c r="M160" s="8" t="s">
        <v>34</v>
      </c>
      <c r="N160" s="9">
        <v>122774.6</v>
      </c>
    </row>
    <row r="161" spans="1:14" ht="75">
      <c r="A161" s="3">
        <f t="shared" si="2"/>
        <v>158</v>
      </c>
      <c r="B161" s="3" t="s">
        <v>15</v>
      </c>
      <c r="C161" s="4" t="s">
        <v>617</v>
      </c>
      <c r="D161" s="53"/>
      <c r="E161" s="5" t="s">
        <v>626</v>
      </c>
      <c r="F161" s="5" t="s">
        <v>627</v>
      </c>
      <c r="G161" s="1" t="s">
        <v>628</v>
      </c>
      <c r="H161" s="40">
        <v>62892.9</v>
      </c>
      <c r="I161" s="40">
        <v>84414.07</v>
      </c>
      <c r="J161" s="40">
        <v>108953.79</v>
      </c>
      <c r="K161" s="6" t="s">
        <v>27</v>
      </c>
      <c r="L161" s="7" t="s">
        <v>67</v>
      </c>
      <c r="M161" s="8" t="s">
        <v>23</v>
      </c>
      <c r="N161" s="9">
        <v>0</v>
      </c>
    </row>
    <row r="162" spans="1:14" ht="30">
      <c r="A162" s="3">
        <f t="shared" si="2"/>
        <v>159</v>
      </c>
      <c r="B162" s="3" t="s">
        <v>15</v>
      </c>
      <c r="C162" s="4" t="s">
        <v>617</v>
      </c>
      <c r="D162" s="53"/>
      <c r="E162" s="5" t="s">
        <v>629</v>
      </c>
      <c r="F162" s="5" t="s">
        <v>630</v>
      </c>
      <c r="G162" s="1" t="s">
        <v>631</v>
      </c>
      <c r="H162" s="40">
        <v>63612.4</v>
      </c>
      <c r="I162" s="40">
        <v>85099.45</v>
      </c>
      <c r="J162" s="40">
        <v>109639.17</v>
      </c>
      <c r="K162" s="6" t="s">
        <v>21</v>
      </c>
      <c r="L162" s="7" t="s">
        <v>632</v>
      </c>
      <c r="M162" s="8" t="s">
        <v>47</v>
      </c>
      <c r="N162" s="9">
        <v>124451.5</v>
      </c>
    </row>
    <row r="163" spans="1:14" ht="30">
      <c r="A163" s="3">
        <f t="shared" si="2"/>
        <v>160</v>
      </c>
      <c r="B163" s="3" t="s">
        <v>15</v>
      </c>
      <c r="C163" s="4" t="s">
        <v>617</v>
      </c>
      <c r="D163" s="53"/>
      <c r="E163" s="5" t="s">
        <v>633</v>
      </c>
      <c r="F163" s="5" t="s">
        <v>634</v>
      </c>
      <c r="G163" s="1" t="s">
        <v>635</v>
      </c>
      <c r="H163" s="40">
        <v>54120.77</v>
      </c>
      <c r="I163" s="40">
        <v>49495.85</v>
      </c>
      <c r="J163" s="40">
        <v>85928.84</v>
      </c>
      <c r="K163" s="6" t="s">
        <v>21</v>
      </c>
      <c r="L163" s="12" t="s">
        <v>636</v>
      </c>
      <c r="M163" s="8" t="s">
        <v>34</v>
      </c>
      <c r="N163" s="9">
        <v>75689.100000000006</v>
      </c>
    </row>
    <row r="164" spans="1:14" ht="45">
      <c r="A164" s="3">
        <f t="shared" si="2"/>
        <v>161</v>
      </c>
      <c r="B164" s="3" t="s">
        <v>15</v>
      </c>
      <c r="C164" s="4" t="s">
        <v>617</v>
      </c>
      <c r="D164" s="53"/>
      <c r="E164" s="5" t="s">
        <v>637</v>
      </c>
      <c r="F164" s="5" t="s">
        <v>638</v>
      </c>
      <c r="G164" s="1" t="s">
        <v>639</v>
      </c>
      <c r="H164" s="40">
        <v>70934.509999999995</v>
      </c>
      <c r="I164" s="40">
        <v>88205.68</v>
      </c>
      <c r="J164" s="40">
        <v>110045.4</v>
      </c>
      <c r="K164" s="11" t="s">
        <v>640</v>
      </c>
      <c r="L164" s="12" t="s">
        <v>641</v>
      </c>
      <c r="M164" s="8" t="s">
        <v>47</v>
      </c>
      <c r="N164" s="9">
        <v>106189.83</v>
      </c>
    </row>
    <row r="165" spans="1:14" ht="60">
      <c r="A165" s="3">
        <f t="shared" si="2"/>
        <v>162</v>
      </c>
      <c r="B165" s="3" t="s">
        <v>15</v>
      </c>
      <c r="C165" s="4" t="s">
        <v>617</v>
      </c>
      <c r="D165" s="53"/>
      <c r="E165" s="5" t="s">
        <v>642</v>
      </c>
      <c r="F165" s="5" t="s">
        <v>643</v>
      </c>
      <c r="G165" s="1" t="s">
        <v>644</v>
      </c>
      <c r="H165" s="40">
        <v>66510.429999999993</v>
      </c>
      <c r="I165" s="40">
        <v>87997.48</v>
      </c>
      <c r="J165" s="40">
        <v>112537.2</v>
      </c>
      <c r="K165" s="6" t="s">
        <v>27</v>
      </c>
      <c r="L165" s="7" t="s">
        <v>625</v>
      </c>
      <c r="M165" s="8" t="s">
        <v>34</v>
      </c>
      <c r="N165" s="9">
        <v>127349.53</v>
      </c>
    </row>
    <row r="166" spans="1:14" ht="75">
      <c r="A166" s="3">
        <f t="shared" si="2"/>
        <v>163</v>
      </c>
      <c r="B166" s="3" t="s">
        <v>15</v>
      </c>
      <c r="C166" s="4" t="s">
        <v>617</v>
      </c>
      <c r="D166" s="53"/>
      <c r="E166" s="5" t="s">
        <v>645</v>
      </c>
      <c r="F166" s="5" t="s">
        <v>646</v>
      </c>
      <c r="G166" s="1" t="s">
        <v>647</v>
      </c>
      <c r="H166" s="40">
        <v>66476.039999999994</v>
      </c>
      <c r="I166" s="40">
        <v>87997.21</v>
      </c>
      <c r="J166" s="40">
        <v>112536.93</v>
      </c>
      <c r="K166" s="6" t="s">
        <v>27</v>
      </c>
      <c r="L166" s="7" t="s">
        <v>67</v>
      </c>
      <c r="M166" s="8" t="s">
        <v>23</v>
      </c>
      <c r="N166" s="9">
        <v>0</v>
      </c>
    </row>
    <row r="167" spans="1:14" ht="60">
      <c r="A167" s="3">
        <f t="shared" si="2"/>
        <v>164</v>
      </c>
      <c r="B167" s="3" t="s">
        <v>15</v>
      </c>
      <c r="C167" s="4" t="s">
        <v>617</v>
      </c>
      <c r="D167" s="53"/>
      <c r="E167" s="5" t="s">
        <v>648</v>
      </c>
      <c r="F167" s="5" t="s">
        <v>649</v>
      </c>
      <c r="G167" s="1" t="s">
        <v>650</v>
      </c>
      <c r="H167" s="40">
        <v>67332.899999999994</v>
      </c>
      <c r="I167" s="40">
        <v>88819.95</v>
      </c>
      <c r="J167" s="40">
        <v>113359.67</v>
      </c>
      <c r="K167" s="6" t="s">
        <v>27</v>
      </c>
      <c r="L167" s="7" t="s">
        <v>625</v>
      </c>
      <c r="M167" s="8" t="s">
        <v>34</v>
      </c>
      <c r="N167" s="9">
        <v>128172</v>
      </c>
    </row>
    <row r="168" spans="1:14" ht="60">
      <c r="A168" s="3">
        <f t="shared" si="2"/>
        <v>165</v>
      </c>
      <c r="B168" s="3" t="s">
        <v>15</v>
      </c>
      <c r="C168" s="4" t="s">
        <v>617</v>
      </c>
      <c r="D168" s="53"/>
      <c r="E168" s="5" t="s">
        <v>651</v>
      </c>
      <c r="F168" s="5" t="s">
        <v>652</v>
      </c>
      <c r="G168" s="1" t="s">
        <v>653</v>
      </c>
      <c r="H168" s="40">
        <v>67922.33</v>
      </c>
      <c r="I168" s="40">
        <v>89409.38</v>
      </c>
      <c r="J168" s="40">
        <v>113949.1</v>
      </c>
      <c r="K168" s="6" t="s">
        <v>27</v>
      </c>
      <c r="L168" s="7" t="s">
        <v>654</v>
      </c>
      <c r="M168" s="8" t="s">
        <v>34</v>
      </c>
      <c r="N168" s="9">
        <v>128761.43</v>
      </c>
    </row>
    <row r="169" spans="1:14" ht="60">
      <c r="A169" s="3">
        <f t="shared" si="2"/>
        <v>166</v>
      </c>
      <c r="B169" s="3" t="s">
        <v>15</v>
      </c>
      <c r="C169" s="4" t="s">
        <v>617</v>
      </c>
      <c r="D169" s="53"/>
      <c r="E169" s="5" t="s">
        <v>655</v>
      </c>
      <c r="F169" s="5" t="s">
        <v>656</v>
      </c>
      <c r="G169" s="1" t="s">
        <v>657</v>
      </c>
      <c r="H169" s="40">
        <v>68215.05</v>
      </c>
      <c r="I169" s="40">
        <v>89702.1</v>
      </c>
      <c r="J169" s="40">
        <v>114241.82</v>
      </c>
      <c r="K169" s="6" t="s">
        <v>27</v>
      </c>
      <c r="L169" s="7" t="s">
        <v>654</v>
      </c>
      <c r="M169" s="8" t="s">
        <v>34</v>
      </c>
      <c r="N169" s="9">
        <v>129054.15</v>
      </c>
    </row>
    <row r="170" spans="1:14" ht="30">
      <c r="A170" s="3">
        <f t="shared" si="2"/>
        <v>167</v>
      </c>
      <c r="B170" s="3" t="s">
        <v>15</v>
      </c>
      <c r="C170" s="4" t="s">
        <v>617</v>
      </c>
      <c r="D170" s="53"/>
      <c r="E170" s="5" t="s">
        <v>658</v>
      </c>
      <c r="F170" s="5" t="s">
        <v>659</v>
      </c>
      <c r="G170" s="1" t="s">
        <v>660</v>
      </c>
      <c r="H170" s="40">
        <v>-112.15</v>
      </c>
      <c r="I170" s="40">
        <v>49959.48</v>
      </c>
      <c r="J170" s="40">
        <v>82449.42</v>
      </c>
      <c r="K170" s="11" t="s">
        <v>661</v>
      </c>
      <c r="L170" s="12" t="s">
        <v>662</v>
      </c>
      <c r="M170" s="8" t="s">
        <v>34</v>
      </c>
      <c r="N170" s="9">
        <v>87396.31</v>
      </c>
    </row>
    <row r="171" spans="1:14" ht="30">
      <c r="A171" s="3">
        <f t="shared" si="2"/>
        <v>168</v>
      </c>
      <c r="B171" s="3" t="s">
        <v>15</v>
      </c>
      <c r="C171" s="4" t="s">
        <v>617</v>
      </c>
      <c r="D171" s="53"/>
      <c r="E171" s="5" t="s">
        <v>663</v>
      </c>
      <c r="F171" s="5" t="s">
        <v>664</v>
      </c>
      <c r="G171" s="1" t="s">
        <v>665</v>
      </c>
      <c r="H171" s="40">
        <v>91900.11</v>
      </c>
      <c r="I171" s="40">
        <v>101039.61</v>
      </c>
      <c r="J171" s="40">
        <v>113247.69</v>
      </c>
      <c r="K171" s="22" t="s">
        <v>140</v>
      </c>
      <c r="L171" s="16"/>
      <c r="M171" s="8" t="s">
        <v>34</v>
      </c>
      <c r="N171" s="9">
        <v>122289.25</v>
      </c>
    </row>
    <row r="172" spans="1:14" ht="45">
      <c r="A172" s="3">
        <f t="shared" si="2"/>
        <v>169</v>
      </c>
      <c r="B172" s="3" t="s">
        <v>15</v>
      </c>
      <c r="C172" s="4" t="s">
        <v>617</v>
      </c>
      <c r="D172" s="53"/>
      <c r="E172" s="5" t="s">
        <v>666</v>
      </c>
      <c r="F172" s="5" t="s">
        <v>667</v>
      </c>
      <c r="G172" s="1" t="s">
        <v>668</v>
      </c>
      <c r="H172" s="40">
        <v>96703.75</v>
      </c>
      <c r="I172" s="40">
        <v>102588.92</v>
      </c>
      <c r="J172" s="40">
        <v>104542.24</v>
      </c>
      <c r="K172" s="11" t="s">
        <v>640</v>
      </c>
      <c r="L172" s="12" t="s">
        <v>669</v>
      </c>
      <c r="M172" s="8" t="s">
        <v>34</v>
      </c>
      <c r="N172" s="9">
        <v>108714.83</v>
      </c>
    </row>
    <row r="173" spans="1:14">
      <c r="A173" s="3">
        <f t="shared" si="2"/>
        <v>170</v>
      </c>
      <c r="B173" s="3" t="s">
        <v>15</v>
      </c>
      <c r="C173" s="4" t="s">
        <v>617</v>
      </c>
      <c r="D173" s="53"/>
      <c r="E173" s="5" t="s">
        <v>670</v>
      </c>
      <c r="F173" s="5" t="s">
        <v>671</v>
      </c>
      <c r="G173" s="1" t="s">
        <v>672</v>
      </c>
      <c r="H173" s="40">
        <v>110753.4</v>
      </c>
      <c r="I173" s="40">
        <v>112019.62</v>
      </c>
      <c r="J173" s="40">
        <v>110865.48</v>
      </c>
      <c r="K173" s="11" t="s">
        <v>661</v>
      </c>
      <c r="L173" s="16" t="s">
        <v>673</v>
      </c>
      <c r="M173" s="8" t="s">
        <v>34</v>
      </c>
      <c r="N173" s="9">
        <v>110423.25</v>
      </c>
    </row>
    <row r="174" spans="1:14" ht="30">
      <c r="A174" s="3">
        <f t="shared" si="2"/>
        <v>171</v>
      </c>
      <c r="B174" s="3" t="s">
        <v>15</v>
      </c>
      <c r="C174" s="4" t="s">
        <v>617</v>
      </c>
      <c r="D174" s="53"/>
      <c r="E174" s="5" t="s">
        <v>674</v>
      </c>
      <c r="F174" s="5" t="s">
        <v>675</v>
      </c>
      <c r="G174" s="1" t="s">
        <v>676</v>
      </c>
      <c r="H174" s="40">
        <v>110335.65</v>
      </c>
      <c r="I174" s="40">
        <v>97568.639999999999</v>
      </c>
      <c r="J174" s="40">
        <v>98973.16</v>
      </c>
      <c r="K174" s="11" t="s">
        <v>661</v>
      </c>
      <c r="L174" s="12" t="s">
        <v>677</v>
      </c>
      <c r="M174" s="8" t="s">
        <v>34</v>
      </c>
      <c r="N174" s="9">
        <v>92148.47</v>
      </c>
    </row>
    <row r="175" spans="1:14" ht="75">
      <c r="A175" s="3">
        <f t="shared" si="2"/>
        <v>172</v>
      </c>
      <c r="B175" s="3" t="s">
        <v>15</v>
      </c>
      <c r="C175" s="4" t="s">
        <v>617</v>
      </c>
      <c r="D175" s="53"/>
      <c r="E175" s="5" t="s">
        <v>678</v>
      </c>
      <c r="F175" s="5" t="s">
        <v>679</v>
      </c>
      <c r="G175" s="1" t="s">
        <v>680</v>
      </c>
      <c r="H175" s="40">
        <v>75386.960000000006</v>
      </c>
      <c r="I175" s="40">
        <v>96874.01</v>
      </c>
      <c r="J175" s="40">
        <v>121413.73</v>
      </c>
      <c r="K175" s="6" t="s">
        <v>27</v>
      </c>
      <c r="L175" s="7" t="s">
        <v>67</v>
      </c>
      <c r="M175" s="8" t="s">
        <v>23</v>
      </c>
      <c r="N175" s="9">
        <v>0</v>
      </c>
    </row>
    <row r="176" spans="1:14" ht="30">
      <c r="A176" s="3">
        <f t="shared" si="2"/>
        <v>173</v>
      </c>
      <c r="B176" s="3" t="s">
        <v>15</v>
      </c>
      <c r="C176" s="4" t="s">
        <v>617</v>
      </c>
      <c r="D176" s="53"/>
      <c r="E176" s="5" t="s">
        <v>681</v>
      </c>
      <c r="F176" s="5" t="s">
        <v>682</v>
      </c>
      <c r="G176" s="1" t="s">
        <v>683</v>
      </c>
      <c r="H176" s="40">
        <v>111566.13</v>
      </c>
      <c r="I176" s="40">
        <v>109925.25</v>
      </c>
      <c r="J176" s="40">
        <v>109228.69</v>
      </c>
      <c r="K176" s="11" t="s">
        <v>661</v>
      </c>
      <c r="L176" s="12" t="s">
        <v>684</v>
      </c>
      <c r="M176" s="8" t="s">
        <v>34</v>
      </c>
      <c r="N176" s="9">
        <v>114416.6</v>
      </c>
    </row>
    <row r="177" spans="1:14" ht="75">
      <c r="A177" s="3">
        <f t="shared" si="2"/>
        <v>174</v>
      </c>
      <c r="B177" s="3" t="s">
        <v>15</v>
      </c>
      <c r="C177" s="4" t="s">
        <v>617</v>
      </c>
      <c r="D177" s="53"/>
      <c r="E177" s="5" t="s">
        <v>685</v>
      </c>
      <c r="F177" s="5" t="s">
        <v>686</v>
      </c>
      <c r="G177" s="1" t="s">
        <v>687</v>
      </c>
      <c r="H177" s="40">
        <v>84160.23</v>
      </c>
      <c r="I177" s="40">
        <v>102104.55</v>
      </c>
      <c r="J177" s="40">
        <v>115313.51</v>
      </c>
      <c r="K177" s="6" t="s">
        <v>27</v>
      </c>
      <c r="L177" s="7" t="s">
        <v>189</v>
      </c>
      <c r="M177" s="8" t="s">
        <v>23</v>
      </c>
      <c r="N177" s="9">
        <v>0</v>
      </c>
    </row>
    <row r="178" spans="1:14" ht="60">
      <c r="A178" s="3">
        <f t="shared" si="2"/>
        <v>175</v>
      </c>
      <c r="B178" s="3" t="s">
        <v>15</v>
      </c>
      <c r="C178" s="4" t="s">
        <v>617</v>
      </c>
      <c r="D178" s="53"/>
      <c r="E178" s="5" t="s">
        <v>688</v>
      </c>
      <c r="F178" s="5" t="s">
        <v>689</v>
      </c>
      <c r="G178" s="1" t="s">
        <v>690</v>
      </c>
      <c r="H178" s="40">
        <v>84338.96</v>
      </c>
      <c r="I178" s="40">
        <v>101876.01</v>
      </c>
      <c r="J178" s="40">
        <v>121372.53</v>
      </c>
      <c r="K178" s="6" t="s">
        <v>27</v>
      </c>
      <c r="L178" s="7" t="s">
        <v>691</v>
      </c>
      <c r="M178" s="8" t="s">
        <v>34</v>
      </c>
      <c r="N178" s="9">
        <v>136084.85999999999</v>
      </c>
    </row>
    <row r="179" spans="1:14" ht="60">
      <c r="A179" s="3">
        <f t="shared" si="2"/>
        <v>176</v>
      </c>
      <c r="B179" s="3" t="s">
        <v>15</v>
      </c>
      <c r="C179" s="4" t="s">
        <v>617</v>
      </c>
      <c r="D179" s="53"/>
      <c r="E179" s="5" t="s">
        <v>692</v>
      </c>
      <c r="F179" s="5" t="s">
        <v>693</v>
      </c>
      <c r="G179" s="1" t="s">
        <v>694</v>
      </c>
      <c r="H179" s="40">
        <v>118968.78</v>
      </c>
      <c r="I179" s="40">
        <v>119994.18</v>
      </c>
      <c r="J179" s="40">
        <v>106037.68</v>
      </c>
      <c r="K179" s="6" t="s">
        <v>27</v>
      </c>
      <c r="L179" s="12" t="s">
        <v>695</v>
      </c>
      <c r="M179" s="8" t="s">
        <v>34</v>
      </c>
      <c r="N179" s="9">
        <v>96882.559999999998</v>
      </c>
    </row>
    <row r="180" spans="1:14" ht="60">
      <c r="A180" s="3">
        <f t="shared" si="2"/>
        <v>177</v>
      </c>
      <c r="B180" s="3" t="s">
        <v>15</v>
      </c>
      <c r="C180" s="4" t="s">
        <v>617</v>
      </c>
      <c r="D180" s="53"/>
      <c r="E180" s="5" t="s">
        <v>696</v>
      </c>
      <c r="F180" s="5" t="s">
        <v>697</v>
      </c>
      <c r="G180" s="1" t="s">
        <v>698</v>
      </c>
      <c r="H180" s="40">
        <v>80893.55</v>
      </c>
      <c r="I180" s="40">
        <v>102380.6</v>
      </c>
      <c r="J180" s="40">
        <v>123877.12</v>
      </c>
      <c r="K180" s="6" t="s">
        <v>27</v>
      </c>
      <c r="L180" s="7" t="s">
        <v>699</v>
      </c>
      <c r="M180" s="8" t="s">
        <v>34</v>
      </c>
      <c r="N180" s="9">
        <v>138589.45000000001</v>
      </c>
    </row>
    <row r="181" spans="1:14" ht="30">
      <c r="A181" s="3">
        <f t="shared" si="2"/>
        <v>178</v>
      </c>
      <c r="B181" s="3" t="s">
        <v>15</v>
      </c>
      <c r="C181" s="4" t="s">
        <v>617</v>
      </c>
      <c r="D181" s="53"/>
      <c r="E181" s="5" t="s">
        <v>700</v>
      </c>
      <c r="F181" s="5" t="s">
        <v>701</v>
      </c>
      <c r="G181" s="1" t="s">
        <v>702</v>
      </c>
      <c r="H181" s="40">
        <v>94416.82</v>
      </c>
      <c r="I181" s="40">
        <v>106295.08</v>
      </c>
      <c r="J181" s="40">
        <v>117853.9</v>
      </c>
      <c r="K181" s="11" t="s">
        <v>661</v>
      </c>
      <c r="L181" s="12" t="s">
        <v>703</v>
      </c>
      <c r="M181" s="8" t="s">
        <v>34</v>
      </c>
      <c r="N181" s="9">
        <v>133706.34</v>
      </c>
    </row>
    <row r="182" spans="1:14" ht="45">
      <c r="A182" s="3">
        <f t="shared" si="2"/>
        <v>179</v>
      </c>
      <c r="B182" s="3" t="s">
        <v>15</v>
      </c>
      <c r="C182" s="4" t="s">
        <v>617</v>
      </c>
      <c r="D182" s="53"/>
      <c r="E182" s="5" t="s">
        <v>704</v>
      </c>
      <c r="F182" s="5" t="s">
        <v>705</v>
      </c>
      <c r="G182" s="1" t="s">
        <v>706</v>
      </c>
      <c r="H182" s="40">
        <v>122840.23</v>
      </c>
      <c r="I182" s="40">
        <v>129677.03</v>
      </c>
      <c r="J182" s="40">
        <v>129350.33</v>
      </c>
      <c r="K182" s="11" t="s">
        <v>707</v>
      </c>
      <c r="L182" s="16" t="s">
        <v>673</v>
      </c>
      <c r="M182" s="8" t="s">
        <v>34</v>
      </c>
      <c r="N182" s="9">
        <v>62768.639999999999</v>
      </c>
    </row>
    <row r="183" spans="1:14" ht="60">
      <c r="A183" s="3">
        <f t="shared" si="2"/>
        <v>180</v>
      </c>
      <c r="B183" s="3" t="s">
        <v>15</v>
      </c>
      <c r="C183" s="4" t="s">
        <v>617</v>
      </c>
      <c r="D183" s="53"/>
      <c r="E183" s="5" t="s">
        <v>708</v>
      </c>
      <c r="F183" s="5" t="s">
        <v>709</v>
      </c>
      <c r="G183" s="1" t="s">
        <v>710</v>
      </c>
      <c r="H183" s="40">
        <v>92988.29</v>
      </c>
      <c r="I183" s="40">
        <v>113475.34</v>
      </c>
      <c r="J183" s="40">
        <v>138015.06</v>
      </c>
      <c r="K183" s="6" t="s">
        <v>27</v>
      </c>
      <c r="L183" s="7" t="s">
        <v>691</v>
      </c>
      <c r="M183" s="8" t="s">
        <v>34</v>
      </c>
      <c r="N183" s="9">
        <v>152827.39000000001</v>
      </c>
    </row>
    <row r="184" spans="1:14" ht="30">
      <c r="A184" s="3">
        <f t="shared" si="2"/>
        <v>181</v>
      </c>
      <c r="B184" s="3" t="s">
        <v>15</v>
      </c>
      <c r="C184" s="4" t="s">
        <v>617</v>
      </c>
      <c r="D184" s="53"/>
      <c r="E184" s="5" t="s">
        <v>711</v>
      </c>
      <c r="F184" s="5" t="s">
        <v>712</v>
      </c>
      <c r="G184" s="1" t="s">
        <v>713</v>
      </c>
      <c r="H184" s="40">
        <v>94793.48</v>
      </c>
      <c r="I184" s="40">
        <v>116522.65</v>
      </c>
      <c r="J184" s="40">
        <v>141062.37</v>
      </c>
      <c r="K184" s="11" t="s">
        <v>661</v>
      </c>
      <c r="L184" s="12" t="s">
        <v>714</v>
      </c>
      <c r="M184" s="8" t="s">
        <v>34</v>
      </c>
      <c r="N184" s="9">
        <v>161965.56</v>
      </c>
    </row>
    <row r="185" spans="1:14" ht="75">
      <c r="A185" s="3">
        <f t="shared" si="2"/>
        <v>182</v>
      </c>
      <c r="B185" s="3" t="s">
        <v>15</v>
      </c>
      <c r="C185" s="4" t="s">
        <v>617</v>
      </c>
      <c r="D185" s="53"/>
      <c r="E185" s="5" t="s">
        <v>715</v>
      </c>
      <c r="F185" s="5" t="s">
        <v>716</v>
      </c>
      <c r="G185" s="1" t="s">
        <v>717</v>
      </c>
      <c r="H185" s="40">
        <v>114107.36</v>
      </c>
      <c r="I185" s="40">
        <v>141344.12</v>
      </c>
      <c r="J185" s="40">
        <v>168580.88</v>
      </c>
      <c r="K185" s="6" t="s">
        <v>27</v>
      </c>
      <c r="L185" s="7" t="s">
        <v>67</v>
      </c>
      <c r="M185" s="8" t="s">
        <v>23</v>
      </c>
      <c r="N185" s="9">
        <v>0</v>
      </c>
    </row>
    <row r="186" spans="1:14" ht="60">
      <c r="A186" s="3">
        <f t="shared" si="2"/>
        <v>183</v>
      </c>
      <c r="B186" s="3" t="s">
        <v>15</v>
      </c>
      <c r="C186" s="4" t="s">
        <v>617</v>
      </c>
      <c r="D186" s="53"/>
      <c r="E186" s="5" t="s">
        <v>718</v>
      </c>
      <c r="F186" s="5" t="s">
        <v>719</v>
      </c>
      <c r="G186" s="1" t="s">
        <v>720</v>
      </c>
      <c r="H186" s="40">
        <v>133112.59</v>
      </c>
      <c r="I186" s="40">
        <v>148406.81</v>
      </c>
      <c r="J186" s="40">
        <v>167846.53</v>
      </c>
      <c r="K186" s="6" t="s">
        <v>27</v>
      </c>
      <c r="L186" s="7" t="s">
        <v>691</v>
      </c>
      <c r="M186" s="8" t="s">
        <v>34</v>
      </c>
      <c r="N186" s="9">
        <v>182558.86</v>
      </c>
    </row>
    <row r="187" spans="1:14">
      <c r="A187" s="3">
        <f t="shared" si="2"/>
        <v>184</v>
      </c>
      <c r="B187" s="3" t="s">
        <v>15</v>
      </c>
      <c r="C187" s="4" t="s">
        <v>617</v>
      </c>
      <c r="D187" s="53"/>
      <c r="E187" s="5" t="s">
        <v>721</v>
      </c>
      <c r="F187" s="5" t="s">
        <v>722</v>
      </c>
      <c r="G187" s="1" t="s">
        <v>723</v>
      </c>
      <c r="H187" s="40">
        <v>164064.09</v>
      </c>
      <c r="I187" s="40">
        <v>168716.33</v>
      </c>
      <c r="J187" s="40">
        <v>169816.91</v>
      </c>
      <c r="K187" s="11" t="s">
        <v>661</v>
      </c>
      <c r="L187" s="16"/>
      <c r="M187" s="8" t="s">
        <v>34</v>
      </c>
      <c r="N187" s="9">
        <v>173060.97</v>
      </c>
    </row>
    <row r="188" spans="1:14" ht="30">
      <c r="A188" s="3">
        <f t="shared" si="2"/>
        <v>185</v>
      </c>
      <c r="B188" s="3" t="s">
        <v>15</v>
      </c>
      <c r="C188" s="4" t="s">
        <v>617</v>
      </c>
      <c r="D188" s="53"/>
      <c r="E188" s="5" t="s">
        <v>724</v>
      </c>
      <c r="F188" s="5" t="s">
        <v>725</v>
      </c>
      <c r="G188" s="1" t="s">
        <v>726</v>
      </c>
      <c r="H188" s="40">
        <v>179603</v>
      </c>
      <c r="I188" s="40">
        <v>175517.16</v>
      </c>
      <c r="J188" s="40">
        <v>171208.2</v>
      </c>
      <c r="K188" s="11" t="s">
        <v>661</v>
      </c>
      <c r="L188" s="12" t="s">
        <v>727</v>
      </c>
      <c r="M188" s="8" t="s">
        <v>34</v>
      </c>
      <c r="N188" s="9">
        <v>157966.45000000001</v>
      </c>
    </row>
    <row r="189" spans="1:14" ht="45">
      <c r="A189" s="3">
        <f t="shared" si="2"/>
        <v>186</v>
      </c>
      <c r="B189" s="3" t="s">
        <v>15</v>
      </c>
      <c r="C189" s="4" t="s">
        <v>617</v>
      </c>
      <c r="D189" s="53"/>
      <c r="E189" s="5" t="s">
        <v>728</v>
      </c>
      <c r="F189" s="5" t="s">
        <v>729</v>
      </c>
      <c r="G189" s="1" t="s">
        <v>730</v>
      </c>
      <c r="H189" s="40">
        <v>150873.16</v>
      </c>
      <c r="I189" s="40">
        <v>163830.37</v>
      </c>
      <c r="J189" s="40">
        <v>186527.77</v>
      </c>
      <c r="K189" s="22" t="s">
        <v>731</v>
      </c>
      <c r="L189" s="23" t="s">
        <v>732</v>
      </c>
      <c r="M189" s="8" t="s">
        <v>34</v>
      </c>
      <c r="N189" s="9">
        <v>117278.89</v>
      </c>
    </row>
    <row r="190" spans="1:14">
      <c r="A190" s="3">
        <f t="shared" si="2"/>
        <v>187</v>
      </c>
      <c r="B190" s="3" t="s">
        <v>15</v>
      </c>
      <c r="C190" s="4" t="s">
        <v>617</v>
      </c>
      <c r="D190" s="53"/>
      <c r="E190" s="5" t="s">
        <v>733</v>
      </c>
      <c r="F190" s="5" t="s">
        <v>734</v>
      </c>
      <c r="G190" s="1" t="s">
        <v>720</v>
      </c>
      <c r="H190" s="40">
        <v>144278.92000000001</v>
      </c>
      <c r="I190" s="40">
        <v>165973.14000000001</v>
      </c>
      <c r="J190" s="40">
        <v>190512.86</v>
      </c>
      <c r="K190" s="11" t="s">
        <v>28</v>
      </c>
      <c r="L190" s="16" t="s">
        <v>735</v>
      </c>
      <c r="M190" s="8" t="s">
        <v>103</v>
      </c>
      <c r="N190" s="9">
        <v>205325.19</v>
      </c>
    </row>
    <row r="191" spans="1:14">
      <c r="A191" s="3">
        <f t="shared" si="2"/>
        <v>188</v>
      </c>
      <c r="B191" s="3" t="s">
        <v>15</v>
      </c>
      <c r="C191" s="4" t="s">
        <v>617</v>
      </c>
      <c r="D191" s="53"/>
      <c r="E191" s="5" t="s">
        <v>736</v>
      </c>
      <c r="F191" s="5" t="s">
        <v>737</v>
      </c>
      <c r="G191" s="1" t="s">
        <v>653</v>
      </c>
      <c r="H191" s="40">
        <v>163724.66</v>
      </c>
      <c r="I191" s="40">
        <v>177011.71</v>
      </c>
      <c r="J191" s="40">
        <v>195108.23</v>
      </c>
      <c r="K191" s="11" t="s">
        <v>661</v>
      </c>
      <c r="L191" s="16"/>
      <c r="M191" s="8" t="s">
        <v>34</v>
      </c>
      <c r="N191" s="9">
        <v>207770.56</v>
      </c>
    </row>
    <row r="192" spans="1:14" ht="75">
      <c r="A192" s="3">
        <f t="shared" si="2"/>
        <v>189</v>
      </c>
      <c r="B192" s="3" t="s">
        <v>15</v>
      </c>
      <c r="C192" s="4" t="s">
        <v>617</v>
      </c>
      <c r="D192" s="53"/>
      <c r="E192" s="5" t="s">
        <v>738</v>
      </c>
      <c r="F192" s="5" t="s">
        <v>739</v>
      </c>
      <c r="G192" s="1" t="s">
        <v>740</v>
      </c>
      <c r="H192" s="40">
        <v>125025.34</v>
      </c>
      <c r="I192" s="40">
        <v>166560.94</v>
      </c>
      <c r="J192" s="40">
        <v>200861.34</v>
      </c>
      <c r="K192" s="6" t="s">
        <v>27</v>
      </c>
      <c r="L192" s="7" t="s">
        <v>189</v>
      </c>
      <c r="M192" s="8" t="s">
        <v>23</v>
      </c>
      <c r="N192" s="9">
        <v>0</v>
      </c>
    </row>
    <row r="193" spans="1:14" ht="30">
      <c r="A193" s="3">
        <f t="shared" si="2"/>
        <v>190</v>
      </c>
      <c r="B193" s="3" t="s">
        <v>15</v>
      </c>
      <c r="C193" s="4" t="s">
        <v>617</v>
      </c>
      <c r="D193" s="53"/>
      <c r="E193" s="5" t="s">
        <v>741</v>
      </c>
      <c r="F193" s="5" t="s">
        <v>742</v>
      </c>
      <c r="G193" s="1" t="s">
        <v>743</v>
      </c>
      <c r="H193" s="40">
        <v>173094.31</v>
      </c>
      <c r="I193" s="40">
        <v>203249.51</v>
      </c>
      <c r="J193" s="40">
        <v>230693.31</v>
      </c>
      <c r="K193" s="11" t="s">
        <v>744</v>
      </c>
      <c r="L193" s="16" t="s">
        <v>745</v>
      </c>
      <c r="M193" s="8" t="s">
        <v>34</v>
      </c>
      <c r="N193" s="9">
        <v>247068.31</v>
      </c>
    </row>
    <row r="194" spans="1:14">
      <c r="A194" s="3">
        <f t="shared" si="2"/>
        <v>191</v>
      </c>
      <c r="B194" s="3" t="s">
        <v>15</v>
      </c>
      <c r="C194" s="4" t="s">
        <v>617</v>
      </c>
      <c r="D194" s="53"/>
      <c r="E194" s="5" t="s">
        <v>746</v>
      </c>
      <c r="F194" s="5" t="s">
        <v>747</v>
      </c>
      <c r="G194" s="1" t="s">
        <v>748</v>
      </c>
      <c r="H194" s="40">
        <v>182289.55</v>
      </c>
      <c r="I194" s="40">
        <v>214158.56</v>
      </c>
      <c r="J194" s="40">
        <v>249585.32</v>
      </c>
      <c r="K194" s="11" t="s">
        <v>148</v>
      </c>
      <c r="L194" s="16" t="s">
        <v>749</v>
      </c>
      <c r="M194" s="8" t="s">
        <v>148</v>
      </c>
      <c r="N194" s="9">
        <v>270732.71000000002</v>
      </c>
    </row>
    <row r="195" spans="1:14">
      <c r="A195" s="3">
        <f t="shared" si="2"/>
        <v>192</v>
      </c>
      <c r="B195" s="3" t="s">
        <v>15</v>
      </c>
      <c r="C195" s="4" t="s">
        <v>617</v>
      </c>
      <c r="D195" s="53"/>
      <c r="E195" s="5" t="s">
        <v>750</v>
      </c>
      <c r="F195" s="5" t="s">
        <v>751</v>
      </c>
      <c r="G195" s="1" t="s">
        <v>752</v>
      </c>
      <c r="H195" s="40">
        <v>139674.5</v>
      </c>
      <c r="I195" s="40">
        <v>139674.5</v>
      </c>
      <c r="J195" s="40">
        <v>3999.01</v>
      </c>
      <c r="K195" s="11" t="s">
        <v>482</v>
      </c>
      <c r="L195" s="16" t="s">
        <v>417</v>
      </c>
      <c r="M195" s="8" t="s">
        <v>34</v>
      </c>
      <c r="N195" s="9">
        <v>7087.87</v>
      </c>
    </row>
    <row r="196" spans="1:14" ht="30">
      <c r="A196" s="3">
        <f t="shared" si="2"/>
        <v>193</v>
      </c>
      <c r="B196" s="3" t="s">
        <v>15</v>
      </c>
      <c r="C196" s="4" t="s">
        <v>617</v>
      </c>
      <c r="D196" s="53"/>
      <c r="E196" s="5" t="s">
        <v>753</v>
      </c>
      <c r="F196" s="5" t="s">
        <v>754</v>
      </c>
      <c r="G196" s="1" t="s">
        <v>755</v>
      </c>
      <c r="H196" s="40">
        <v>161057.85</v>
      </c>
      <c r="I196" s="40">
        <v>312942.82</v>
      </c>
      <c r="J196" s="40">
        <v>308458.8</v>
      </c>
      <c r="K196" s="11" t="s">
        <v>756</v>
      </c>
      <c r="L196" s="16" t="s">
        <v>417</v>
      </c>
      <c r="M196" s="8" t="s">
        <v>34</v>
      </c>
      <c r="N196" s="9">
        <v>307308.73</v>
      </c>
    </row>
    <row r="197" spans="1:14" ht="75">
      <c r="A197" s="3">
        <f t="shared" si="2"/>
        <v>194</v>
      </c>
      <c r="B197" s="3" t="s">
        <v>15</v>
      </c>
      <c r="C197" s="4" t="s">
        <v>617</v>
      </c>
      <c r="D197" s="53"/>
      <c r="E197" s="5" t="s">
        <v>757</v>
      </c>
      <c r="F197" s="5" t="s">
        <v>758</v>
      </c>
      <c r="G197" s="1" t="s">
        <v>759</v>
      </c>
      <c r="H197" s="40">
        <v>262209.28000000003</v>
      </c>
      <c r="I197" s="40">
        <v>292141.71999999997</v>
      </c>
      <c r="J197" s="40">
        <v>316359.78999999998</v>
      </c>
      <c r="K197" s="6" t="s">
        <v>27</v>
      </c>
      <c r="L197" s="7" t="s">
        <v>189</v>
      </c>
      <c r="M197" s="8" t="s">
        <v>23</v>
      </c>
      <c r="N197" s="9">
        <v>0</v>
      </c>
    </row>
    <row r="198" spans="1:14" ht="30">
      <c r="A198" s="3">
        <f t="shared" si="2"/>
        <v>195</v>
      </c>
      <c r="B198" s="3" t="s">
        <v>313</v>
      </c>
      <c r="C198" s="4" t="s">
        <v>760</v>
      </c>
      <c r="D198" s="53" t="s">
        <v>761</v>
      </c>
      <c r="E198" s="5" t="s">
        <v>762</v>
      </c>
      <c r="F198" s="5" t="s">
        <v>763</v>
      </c>
      <c r="G198" s="1" t="s">
        <v>764</v>
      </c>
      <c r="H198" s="40">
        <v>-112.87</v>
      </c>
      <c r="I198" s="40">
        <v>0.22</v>
      </c>
      <c r="J198" s="40">
        <v>111743.63</v>
      </c>
      <c r="K198" s="15" t="s">
        <v>765</v>
      </c>
      <c r="L198" s="17" t="s">
        <v>766</v>
      </c>
      <c r="M198" s="8" t="s">
        <v>331</v>
      </c>
      <c r="N198" s="9">
        <v>10052.16</v>
      </c>
    </row>
    <row r="199" spans="1:14">
      <c r="A199" s="3">
        <f t="shared" si="2"/>
        <v>196</v>
      </c>
      <c r="B199" s="3" t="s">
        <v>313</v>
      </c>
      <c r="C199" s="4" t="s">
        <v>760</v>
      </c>
      <c r="D199" s="53"/>
      <c r="E199" s="5" t="s">
        <v>767</v>
      </c>
      <c r="F199" s="5" t="s">
        <v>768</v>
      </c>
      <c r="G199" s="1" t="s">
        <v>769</v>
      </c>
      <c r="H199" s="40">
        <v>125013.2</v>
      </c>
      <c r="I199" s="40">
        <v>136914.79999999999</v>
      </c>
      <c r="J199" s="40">
        <v>147816.4</v>
      </c>
      <c r="K199" s="15" t="s">
        <v>103</v>
      </c>
      <c r="L199" s="17" t="s">
        <v>103</v>
      </c>
      <c r="M199" s="8" t="s">
        <v>103</v>
      </c>
      <c r="N199" s="9">
        <v>155811.32</v>
      </c>
    </row>
    <row r="200" spans="1:14" ht="30">
      <c r="A200" s="3">
        <f t="shared" ref="A200:A231" si="3">1+A199</f>
        <v>197</v>
      </c>
      <c r="B200" s="3" t="s">
        <v>313</v>
      </c>
      <c r="C200" s="4" t="s">
        <v>760</v>
      </c>
      <c r="D200" s="53"/>
      <c r="E200" s="5" t="s">
        <v>770</v>
      </c>
      <c r="F200" s="5" t="s">
        <v>771</v>
      </c>
      <c r="G200" s="1" t="s">
        <v>772</v>
      </c>
      <c r="H200" s="40">
        <v>38832.949999999997</v>
      </c>
      <c r="I200" s="40">
        <v>80528.72</v>
      </c>
      <c r="J200" s="40">
        <v>387368</v>
      </c>
      <c r="K200" s="15" t="s">
        <v>773</v>
      </c>
      <c r="L200" s="17" t="s">
        <v>774</v>
      </c>
      <c r="M200" s="8" t="s">
        <v>148</v>
      </c>
      <c r="N200" s="9">
        <v>677264</v>
      </c>
    </row>
    <row r="201" spans="1:14" ht="30">
      <c r="A201" s="3">
        <f t="shared" si="3"/>
        <v>198</v>
      </c>
      <c r="B201" s="3" t="s">
        <v>313</v>
      </c>
      <c r="C201" s="4" t="s">
        <v>760</v>
      </c>
      <c r="D201" s="53"/>
      <c r="E201" s="5" t="s">
        <v>775</v>
      </c>
      <c r="F201" s="5" t="s">
        <v>776</v>
      </c>
      <c r="G201" s="1" t="s">
        <v>777</v>
      </c>
      <c r="H201" s="40">
        <v>66100.37</v>
      </c>
      <c r="I201" s="40">
        <v>96670.54</v>
      </c>
      <c r="J201" s="40">
        <v>195341.23</v>
      </c>
      <c r="K201" s="15" t="s">
        <v>491</v>
      </c>
      <c r="L201" s="17" t="s">
        <v>778</v>
      </c>
      <c r="M201" s="8" t="s">
        <v>103</v>
      </c>
      <c r="N201" s="9">
        <v>159203</v>
      </c>
    </row>
    <row r="202" spans="1:14">
      <c r="A202" s="3">
        <f t="shared" si="3"/>
        <v>199</v>
      </c>
      <c r="B202" s="3" t="s">
        <v>313</v>
      </c>
      <c r="C202" s="4" t="s">
        <v>760</v>
      </c>
      <c r="D202" s="53"/>
      <c r="E202" s="5" t="s">
        <v>779</v>
      </c>
      <c r="F202" s="5" t="s">
        <v>780</v>
      </c>
      <c r="G202" s="1" t="s">
        <v>781</v>
      </c>
      <c r="H202" s="40">
        <v>148505.96</v>
      </c>
      <c r="I202" s="40">
        <v>165649.16</v>
      </c>
      <c r="J202" s="40">
        <v>181792.36</v>
      </c>
      <c r="K202" s="15" t="s">
        <v>103</v>
      </c>
      <c r="L202" s="17" t="s">
        <v>103</v>
      </c>
      <c r="M202" s="8" t="s">
        <v>103</v>
      </c>
      <c r="N202" s="9">
        <v>193226.76</v>
      </c>
    </row>
    <row r="203" spans="1:14">
      <c r="A203" s="3">
        <f t="shared" si="3"/>
        <v>200</v>
      </c>
      <c r="B203" s="3" t="s">
        <v>313</v>
      </c>
      <c r="C203" s="4" t="s">
        <v>760</v>
      </c>
      <c r="D203" s="53"/>
      <c r="E203" s="5" t="s">
        <v>782</v>
      </c>
      <c r="F203" s="5" t="s">
        <v>783</v>
      </c>
      <c r="G203" s="1" t="s">
        <v>784</v>
      </c>
      <c r="H203" s="40">
        <v>224869.73</v>
      </c>
      <c r="I203" s="40">
        <v>217459.75</v>
      </c>
      <c r="J203" s="40">
        <v>214899.77</v>
      </c>
      <c r="K203" s="15" t="s">
        <v>103</v>
      </c>
      <c r="L203" s="17" t="s">
        <v>103</v>
      </c>
      <c r="M203" s="8" t="s">
        <v>103</v>
      </c>
      <c r="N203" s="9">
        <v>216400.36</v>
      </c>
    </row>
    <row r="204" spans="1:14">
      <c r="A204" s="3">
        <f t="shared" si="3"/>
        <v>201</v>
      </c>
      <c r="B204" s="3" t="s">
        <v>313</v>
      </c>
      <c r="C204" s="4" t="s">
        <v>760</v>
      </c>
      <c r="D204" s="53"/>
      <c r="E204" s="5" t="s">
        <v>785</v>
      </c>
      <c r="F204" s="5" t="s">
        <v>786</v>
      </c>
      <c r="G204" s="1" t="s">
        <v>787</v>
      </c>
      <c r="H204" s="40">
        <v>77327.259999999995</v>
      </c>
      <c r="I204" s="40">
        <v>242447.34</v>
      </c>
      <c r="J204" s="40">
        <v>407567.42</v>
      </c>
      <c r="K204" s="8" t="s">
        <v>23</v>
      </c>
      <c r="L204" s="17" t="s">
        <v>320</v>
      </c>
      <c r="M204" s="8" t="s">
        <v>23</v>
      </c>
      <c r="N204" s="9">
        <v>0</v>
      </c>
    </row>
    <row r="205" spans="1:14">
      <c r="A205" s="3">
        <f t="shared" si="3"/>
        <v>202</v>
      </c>
      <c r="B205" s="3" t="s">
        <v>313</v>
      </c>
      <c r="C205" s="4" t="s">
        <v>760</v>
      </c>
      <c r="D205" s="53"/>
      <c r="E205" s="5" t="s">
        <v>788</v>
      </c>
      <c r="F205" s="5" t="s">
        <v>789</v>
      </c>
      <c r="G205" s="1" t="s">
        <v>790</v>
      </c>
      <c r="H205" s="40">
        <v>355422.5</v>
      </c>
      <c r="I205" s="40">
        <v>361790.18</v>
      </c>
      <c r="J205" s="40">
        <v>368157.86</v>
      </c>
      <c r="K205" s="15" t="s">
        <v>103</v>
      </c>
      <c r="L205" s="17" t="s">
        <v>103</v>
      </c>
      <c r="M205" s="8" t="s">
        <v>103</v>
      </c>
      <c r="N205" s="9">
        <v>372081.99</v>
      </c>
    </row>
    <row r="206" spans="1:14" ht="30">
      <c r="A206" s="3">
        <f t="shared" si="3"/>
        <v>203</v>
      </c>
      <c r="B206" s="3" t="s">
        <v>15</v>
      </c>
      <c r="C206" s="4" t="s">
        <v>791</v>
      </c>
      <c r="D206" s="53" t="s">
        <v>792</v>
      </c>
      <c r="E206" s="5" t="s">
        <v>793</v>
      </c>
      <c r="F206" s="5" t="s">
        <v>794</v>
      </c>
      <c r="G206" s="1" t="s">
        <v>795</v>
      </c>
      <c r="H206" s="40">
        <v>86290.53</v>
      </c>
      <c r="I206" s="40">
        <v>93607.33</v>
      </c>
      <c r="J206" s="40">
        <v>104401.73</v>
      </c>
      <c r="K206" s="11" t="s">
        <v>21</v>
      </c>
      <c r="L206" s="16" t="s">
        <v>796</v>
      </c>
      <c r="M206" s="8" t="s">
        <v>34</v>
      </c>
      <c r="N206" s="9">
        <v>110809.43</v>
      </c>
    </row>
    <row r="207" spans="1:14" ht="30">
      <c r="A207" s="3">
        <f t="shared" si="3"/>
        <v>204</v>
      </c>
      <c r="B207" s="3" t="s">
        <v>15</v>
      </c>
      <c r="C207" s="4" t="s">
        <v>791</v>
      </c>
      <c r="D207" s="53"/>
      <c r="E207" s="5" t="s">
        <v>797</v>
      </c>
      <c r="F207" s="5" t="s">
        <v>798</v>
      </c>
      <c r="G207" s="1" t="s">
        <v>799</v>
      </c>
      <c r="H207" s="40">
        <v>103537.94</v>
      </c>
      <c r="I207" s="40">
        <v>103602.4</v>
      </c>
      <c r="J207" s="40">
        <v>102593.21</v>
      </c>
      <c r="K207" s="11" t="s">
        <v>21</v>
      </c>
      <c r="L207" s="16" t="s">
        <v>417</v>
      </c>
      <c r="M207" s="8" t="s">
        <v>34</v>
      </c>
      <c r="N207" s="9">
        <v>102663.91</v>
      </c>
    </row>
    <row r="208" spans="1:14" ht="30">
      <c r="A208" s="3">
        <f t="shared" si="3"/>
        <v>205</v>
      </c>
      <c r="B208" s="3" t="s">
        <v>15</v>
      </c>
      <c r="C208" s="4" t="s">
        <v>791</v>
      </c>
      <c r="D208" s="53"/>
      <c r="E208" s="5" t="s">
        <v>800</v>
      </c>
      <c r="F208" s="5" t="s">
        <v>801</v>
      </c>
      <c r="G208" s="1" t="s">
        <v>802</v>
      </c>
      <c r="H208" s="40">
        <v>43631.34</v>
      </c>
      <c r="I208" s="40">
        <v>78902.58</v>
      </c>
      <c r="J208" s="40">
        <v>113373.82</v>
      </c>
      <c r="K208" s="11" t="s">
        <v>319</v>
      </c>
      <c r="L208" s="16"/>
      <c r="M208" s="8" t="s">
        <v>445</v>
      </c>
      <c r="N208" s="9">
        <v>130560.07</v>
      </c>
    </row>
    <row r="209" spans="1:14" ht="45">
      <c r="A209" s="3">
        <f t="shared" si="3"/>
        <v>206</v>
      </c>
      <c r="B209" s="3" t="s">
        <v>15</v>
      </c>
      <c r="C209" s="4" t="s">
        <v>791</v>
      </c>
      <c r="D209" s="53"/>
      <c r="E209" s="5" t="s">
        <v>803</v>
      </c>
      <c r="F209" s="5" t="s">
        <v>804</v>
      </c>
      <c r="G209" s="1" t="s">
        <v>805</v>
      </c>
      <c r="H209" s="40">
        <v>91251.15</v>
      </c>
      <c r="I209" s="40">
        <v>97043.32</v>
      </c>
      <c r="J209" s="40">
        <v>100337.48</v>
      </c>
      <c r="K209" s="11" t="s">
        <v>806</v>
      </c>
      <c r="L209" s="16"/>
      <c r="M209" s="8" t="s">
        <v>47</v>
      </c>
      <c r="N209" s="9">
        <v>100636.54</v>
      </c>
    </row>
    <row r="210" spans="1:14" ht="45">
      <c r="A210" s="3">
        <f t="shared" si="3"/>
        <v>207</v>
      </c>
      <c r="B210" s="3" t="s">
        <v>15</v>
      </c>
      <c r="C210" s="4" t="s">
        <v>791</v>
      </c>
      <c r="D210" s="53"/>
      <c r="E210" s="5" t="s">
        <v>807</v>
      </c>
      <c r="F210" s="5" t="s">
        <v>808</v>
      </c>
      <c r="G210" s="1" t="s">
        <v>809</v>
      </c>
      <c r="H210" s="40">
        <v>26231.18</v>
      </c>
      <c r="I210" s="40">
        <v>64417.17</v>
      </c>
      <c r="J210" s="40">
        <v>128479.27</v>
      </c>
      <c r="K210" s="11" t="s">
        <v>810</v>
      </c>
      <c r="L210" s="16"/>
      <c r="M210" s="8" t="s">
        <v>47</v>
      </c>
      <c r="N210" s="9">
        <v>171814.82</v>
      </c>
    </row>
    <row r="211" spans="1:14" ht="30">
      <c r="A211" s="3">
        <f t="shared" si="3"/>
        <v>208</v>
      </c>
      <c r="B211" s="3" t="s">
        <v>15</v>
      </c>
      <c r="C211" s="4" t="s">
        <v>791</v>
      </c>
      <c r="D211" s="53"/>
      <c r="E211" s="5" t="s">
        <v>811</v>
      </c>
      <c r="F211" s="5" t="s">
        <v>812</v>
      </c>
      <c r="G211" s="1" t="s">
        <v>813</v>
      </c>
      <c r="H211" s="40">
        <v>111359.16</v>
      </c>
      <c r="I211" s="40">
        <v>113777.08</v>
      </c>
      <c r="J211" s="40">
        <v>113837.32</v>
      </c>
      <c r="K211" s="6" t="s">
        <v>23</v>
      </c>
      <c r="L211" s="16"/>
      <c r="M211" s="8" t="s">
        <v>23</v>
      </c>
      <c r="N211" s="9">
        <v>0</v>
      </c>
    </row>
    <row r="212" spans="1:14" ht="45">
      <c r="A212" s="3">
        <f t="shared" si="3"/>
        <v>209</v>
      </c>
      <c r="B212" s="3" t="s">
        <v>15</v>
      </c>
      <c r="C212" s="4" t="s">
        <v>791</v>
      </c>
      <c r="D212" s="53"/>
      <c r="E212" s="5" t="s">
        <v>814</v>
      </c>
      <c r="F212" s="5" t="s">
        <v>815</v>
      </c>
      <c r="G212" s="1" t="s">
        <v>816</v>
      </c>
      <c r="H212" s="40">
        <v>85871.72</v>
      </c>
      <c r="I212" s="40">
        <v>105572.16</v>
      </c>
      <c r="J212" s="40">
        <v>122772.6</v>
      </c>
      <c r="K212" s="11" t="s">
        <v>817</v>
      </c>
      <c r="L212" s="16"/>
      <c r="M212" s="8" t="s">
        <v>47</v>
      </c>
      <c r="N212" s="9">
        <v>133145.70000000001</v>
      </c>
    </row>
    <row r="213" spans="1:14" ht="30">
      <c r="A213" s="3">
        <f t="shared" si="3"/>
        <v>210</v>
      </c>
      <c r="B213" s="3" t="s">
        <v>15</v>
      </c>
      <c r="C213" s="4" t="s">
        <v>791</v>
      </c>
      <c r="D213" s="53"/>
      <c r="E213" s="5" t="s">
        <v>818</v>
      </c>
      <c r="F213" s="5" t="s">
        <v>819</v>
      </c>
      <c r="G213" s="1" t="s">
        <v>820</v>
      </c>
      <c r="H213" s="40">
        <v>103881.7</v>
      </c>
      <c r="I213" s="40">
        <v>114358.46</v>
      </c>
      <c r="J213" s="40">
        <v>112835.22</v>
      </c>
      <c r="K213" s="11" t="s">
        <v>773</v>
      </c>
      <c r="L213" s="16"/>
      <c r="M213" s="8" t="s">
        <v>34</v>
      </c>
      <c r="N213" s="9">
        <v>147555.96</v>
      </c>
    </row>
    <row r="214" spans="1:14">
      <c r="A214" s="3">
        <f t="shared" si="3"/>
        <v>211</v>
      </c>
      <c r="B214" s="3" t="s">
        <v>15</v>
      </c>
      <c r="C214" s="4" t="s">
        <v>791</v>
      </c>
      <c r="D214" s="53"/>
      <c r="E214" s="5" t="s">
        <v>821</v>
      </c>
      <c r="F214" s="5" t="s">
        <v>822</v>
      </c>
      <c r="G214" s="1" t="s">
        <v>823</v>
      </c>
      <c r="H214" s="40">
        <v>116044.65</v>
      </c>
      <c r="I214" s="40">
        <v>120281.12</v>
      </c>
      <c r="J214" s="40">
        <v>124415.36</v>
      </c>
      <c r="K214" s="24" t="s">
        <v>824</v>
      </c>
      <c r="L214" s="16"/>
      <c r="M214" s="8" t="s">
        <v>34</v>
      </c>
      <c r="N214" s="9">
        <v>124797.36</v>
      </c>
    </row>
    <row r="215" spans="1:14">
      <c r="A215" s="3">
        <f t="shared" si="3"/>
        <v>212</v>
      </c>
      <c r="B215" s="3" t="s">
        <v>15</v>
      </c>
      <c r="C215" s="4" t="s">
        <v>791</v>
      </c>
      <c r="D215" s="53"/>
      <c r="E215" s="5" t="s">
        <v>825</v>
      </c>
      <c r="F215" s="5" t="s">
        <v>826</v>
      </c>
      <c r="G215" s="1" t="s">
        <v>827</v>
      </c>
      <c r="H215" s="40">
        <v>82802.559999999998</v>
      </c>
      <c r="I215" s="40">
        <v>107869.2</v>
      </c>
      <c r="J215" s="40">
        <v>99654.22</v>
      </c>
      <c r="K215" s="24" t="s">
        <v>28</v>
      </c>
      <c r="L215" s="16"/>
      <c r="M215" s="8" t="s">
        <v>445</v>
      </c>
      <c r="N215" s="9">
        <v>114754.06</v>
      </c>
    </row>
    <row r="216" spans="1:14" ht="30">
      <c r="A216" s="3">
        <f t="shared" si="3"/>
        <v>213</v>
      </c>
      <c r="B216" s="3" t="s">
        <v>15</v>
      </c>
      <c r="C216" s="4" t="s">
        <v>791</v>
      </c>
      <c r="D216" s="53"/>
      <c r="E216" s="5" t="s">
        <v>828</v>
      </c>
      <c r="F216" s="5" t="s">
        <v>829</v>
      </c>
      <c r="G216" s="1" t="s">
        <v>830</v>
      </c>
      <c r="H216" s="40">
        <v>7983.61</v>
      </c>
      <c r="I216" s="40">
        <v>73840.649999999994</v>
      </c>
      <c r="J216" s="40">
        <v>55134.43</v>
      </c>
      <c r="K216" s="11" t="s">
        <v>773</v>
      </c>
      <c r="L216" s="16"/>
      <c r="M216" s="8" t="s">
        <v>331</v>
      </c>
      <c r="N216" s="9">
        <v>77056.27</v>
      </c>
    </row>
    <row r="217" spans="1:14" ht="30">
      <c r="A217" s="3">
        <f t="shared" si="3"/>
        <v>214</v>
      </c>
      <c r="B217" s="3" t="s">
        <v>15</v>
      </c>
      <c r="C217" s="4" t="s">
        <v>791</v>
      </c>
      <c r="D217" s="53"/>
      <c r="E217" s="5" t="s">
        <v>831</v>
      </c>
      <c r="F217" s="5" t="s">
        <v>832</v>
      </c>
      <c r="G217" s="1" t="s">
        <v>833</v>
      </c>
      <c r="H217" s="40">
        <v>128622.99</v>
      </c>
      <c r="I217" s="40">
        <v>132786.89000000001</v>
      </c>
      <c r="J217" s="40">
        <v>136663.76999999999</v>
      </c>
      <c r="K217" s="11" t="s">
        <v>140</v>
      </c>
      <c r="L217" s="16"/>
      <c r="M217" s="8" t="s">
        <v>34</v>
      </c>
      <c r="N217" s="9">
        <v>134470.26</v>
      </c>
    </row>
    <row r="218" spans="1:14" ht="30">
      <c r="A218" s="3">
        <f t="shared" si="3"/>
        <v>215</v>
      </c>
      <c r="B218" s="3" t="s">
        <v>15</v>
      </c>
      <c r="C218" s="4" t="s">
        <v>791</v>
      </c>
      <c r="D218" s="53"/>
      <c r="E218" s="5" t="s">
        <v>834</v>
      </c>
      <c r="F218" s="5" t="s">
        <v>835</v>
      </c>
      <c r="G218" s="1" t="s">
        <v>836</v>
      </c>
      <c r="H218" s="40">
        <v>119152.89</v>
      </c>
      <c r="I218" s="40">
        <v>135853.32999999999</v>
      </c>
      <c r="J218" s="40">
        <v>135070.76</v>
      </c>
      <c r="K218" s="11" t="s">
        <v>140</v>
      </c>
      <c r="L218" s="16"/>
      <c r="M218" s="8" t="s">
        <v>34</v>
      </c>
      <c r="N218" s="9">
        <v>138371.88</v>
      </c>
    </row>
    <row r="219" spans="1:14" ht="30">
      <c r="A219" s="3">
        <f t="shared" si="3"/>
        <v>216</v>
      </c>
      <c r="B219" s="3" t="s">
        <v>15</v>
      </c>
      <c r="C219" s="4" t="s">
        <v>791</v>
      </c>
      <c r="D219" s="53"/>
      <c r="E219" s="5" t="s">
        <v>837</v>
      </c>
      <c r="F219" s="5" t="s">
        <v>838</v>
      </c>
      <c r="G219" s="1" t="s">
        <v>839</v>
      </c>
      <c r="H219" s="40">
        <v>99296.85</v>
      </c>
      <c r="I219" s="40">
        <v>117697.29</v>
      </c>
      <c r="J219" s="40">
        <v>127662.28</v>
      </c>
      <c r="K219" s="24" t="s">
        <v>140</v>
      </c>
      <c r="L219" s="16"/>
      <c r="M219" s="8" t="s">
        <v>34</v>
      </c>
      <c r="N219" s="9">
        <v>126489.15</v>
      </c>
    </row>
    <row r="220" spans="1:14" ht="30">
      <c r="A220" s="3">
        <f t="shared" si="3"/>
        <v>217</v>
      </c>
      <c r="B220" s="3" t="s">
        <v>15</v>
      </c>
      <c r="C220" s="4" t="s">
        <v>791</v>
      </c>
      <c r="D220" s="53"/>
      <c r="E220" s="5" t="s">
        <v>840</v>
      </c>
      <c r="F220" s="5" t="s">
        <v>841</v>
      </c>
      <c r="G220" s="1" t="s">
        <v>842</v>
      </c>
      <c r="H220" s="40">
        <v>115444.78</v>
      </c>
      <c r="I220" s="40">
        <v>135122.75</v>
      </c>
      <c r="J220" s="40">
        <v>152323.19</v>
      </c>
      <c r="K220" s="11" t="s">
        <v>843</v>
      </c>
      <c r="L220" s="16"/>
      <c r="M220" s="8" t="s">
        <v>47</v>
      </c>
      <c r="N220" s="9">
        <v>162696.29</v>
      </c>
    </row>
    <row r="221" spans="1:14" ht="30">
      <c r="A221" s="3">
        <f t="shared" si="3"/>
        <v>218</v>
      </c>
      <c r="B221" s="3" t="s">
        <v>15</v>
      </c>
      <c r="C221" s="4" t="s">
        <v>791</v>
      </c>
      <c r="D221" s="53"/>
      <c r="E221" s="5" t="s">
        <v>844</v>
      </c>
      <c r="F221" s="5" t="s">
        <v>845</v>
      </c>
      <c r="G221" s="1" t="s">
        <v>846</v>
      </c>
      <c r="H221" s="40">
        <v>126726.7</v>
      </c>
      <c r="I221" s="40">
        <v>146404.67000000001</v>
      </c>
      <c r="J221" s="40">
        <v>163605.10999999999</v>
      </c>
      <c r="K221" s="11" t="s">
        <v>116</v>
      </c>
      <c r="L221" s="16"/>
      <c r="M221" s="8" t="s">
        <v>47</v>
      </c>
      <c r="N221" s="9">
        <v>173933.28</v>
      </c>
    </row>
    <row r="222" spans="1:14">
      <c r="A222" s="3">
        <f t="shared" si="3"/>
        <v>219</v>
      </c>
      <c r="B222" s="3" t="s">
        <v>15</v>
      </c>
      <c r="C222" s="4" t="s">
        <v>791</v>
      </c>
      <c r="D222" s="53"/>
      <c r="E222" s="5" t="s">
        <v>847</v>
      </c>
      <c r="F222" s="5" t="s">
        <v>848</v>
      </c>
      <c r="G222" s="1" t="s">
        <v>849</v>
      </c>
      <c r="H222" s="40">
        <v>129676.91</v>
      </c>
      <c r="I222" s="40">
        <v>149377.35</v>
      </c>
      <c r="J222" s="40">
        <v>166577.79</v>
      </c>
      <c r="K222" s="6" t="s">
        <v>23</v>
      </c>
      <c r="L222" s="16"/>
      <c r="M222" s="8" t="s">
        <v>23</v>
      </c>
      <c r="N222" s="9">
        <v>0</v>
      </c>
    </row>
    <row r="223" spans="1:14" ht="30">
      <c r="A223" s="3">
        <f t="shared" si="3"/>
        <v>220</v>
      </c>
      <c r="B223" s="3" t="s">
        <v>15</v>
      </c>
      <c r="C223" s="4" t="s">
        <v>791</v>
      </c>
      <c r="D223" s="53"/>
      <c r="E223" s="5" t="s">
        <v>850</v>
      </c>
      <c r="F223" s="5" t="s">
        <v>851</v>
      </c>
      <c r="G223" s="1" t="s">
        <v>852</v>
      </c>
      <c r="H223" s="40">
        <v>132039.43</v>
      </c>
      <c r="I223" s="40">
        <v>151739.87</v>
      </c>
      <c r="J223" s="40">
        <v>168940.31</v>
      </c>
      <c r="K223" s="11" t="s">
        <v>116</v>
      </c>
      <c r="L223" s="16"/>
      <c r="M223" s="8" t="s">
        <v>47</v>
      </c>
      <c r="N223" s="9">
        <v>179313.41</v>
      </c>
    </row>
    <row r="224" spans="1:14">
      <c r="A224" s="3">
        <f t="shared" si="3"/>
        <v>221</v>
      </c>
      <c r="B224" s="3" t="s">
        <v>15</v>
      </c>
      <c r="C224" s="4" t="s">
        <v>791</v>
      </c>
      <c r="D224" s="53"/>
      <c r="E224" s="5" t="s">
        <v>853</v>
      </c>
      <c r="F224" s="5" t="s">
        <v>854</v>
      </c>
      <c r="G224" s="1" t="s">
        <v>855</v>
      </c>
      <c r="H224" s="40">
        <v>153049.85999999999</v>
      </c>
      <c r="I224" s="40">
        <v>169444.26</v>
      </c>
      <c r="J224" s="40">
        <v>184838.66</v>
      </c>
      <c r="K224" s="6" t="s">
        <v>23</v>
      </c>
      <c r="L224" s="16"/>
      <c r="M224" s="8" t="s">
        <v>23</v>
      </c>
      <c r="N224" s="9">
        <v>0</v>
      </c>
    </row>
    <row r="225" spans="1:14" ht="30">
      <c r="A225" s="3">
        <f t="shared" si="3"/>
        <v>222</v>
      </c>
      <c r="B225" s="3" t="s">
        <v>15</v>
      </c>
      <c r="C225" s="4" t="s">
        <v>791</v>
      </c>
      <c r="D225" s="53"/>
      <c r="E225" s="5" t="s">
        <v>856</v>
      </c>
      <c r="F225" s="5" t="s">
        <v>857</v>
      </c>
      <c r="G225" s="1" t="s">
        <v>858</v>
      </c>
      <c r="H225" s="40">
        <v>155372.17000000001</v>
      </c>
      <c r="I225" s="40">
        <v>171766.57</v>
      </c>
      <c r="J225" s="40">
        <v>187160.97</v>
      </c>
      <c r="K225" s="11" t="s">
        <v>320</v>
      </c>
      <c r="L225" s="16"/>
      <c r="M225" s="8" t="s">
        <v>445</v>
      </c>
      <c r="N225" s="9">
        <v>196518.67</v>
      </c>
    </row>
    <row r="226" spans="1:14">
      <c r="A226" s="3">
        <f t="shared" si="3"/>
        <v>223</v>
      </c>
      <c r="B226" s="3" t="s">
        <v>15</v>
      </c>
      <c r="C226" s="4" t="s">
        <v>791</v>
      </c>
      <c r="D226" s="53"/>
      <c r="E226" s="5" t="s">
        <v>859</v>
      </c>
      <c r="F226" s="5" t="s">
        <v>860</v>
      </c>
      <c r="G226" s="1" t="s">
        <v>861</v>
      </c>
      <c r="H226" s="40">
        <v>196543.14</v>
      </c>
      <c r="I226" s="40">
        <v>202331.79</v>
      </c>
      <c r="J226" s="40">
        <v>227181.01</v>
      </c>
      <c r="K226" s="24" t="s">
        <v>824</v>
      </c>
      <c r="L226" s="16"/>
      <c r="M226" s="8" t="s">
        <v>34</v>
      </c>
      <c r="N226" s="9">
        <v>281156.61</v>
      </c>
    </row>
    <row r="227" spans="1:14" ht="30">
      <c r="A227" s="3">
        <f t="shared" si="3"/>
        <v>224</v>
      </c>
      <c r="B227" s="3" t="s">
        <v>15</v>
      </c>
      <c r="C227" s="4" t="s">
        <v>791</v>
      </c>
      <c r="D227" s="53"/>
      <c r="E227" s="5" t="s">
        <v>862</v>
      </c>
      <c r="F227" s="5" t="s">
        <v>863</v>
      </c>
      <c r="G227" s="1" t="s">
        <v>864</v>
      </c>
      <c r="H227" s="40">
        <v>175877.16</v>
      </c>
      <c r="I227" s="40">
        <v>195577.60000000001</v>
      </c>
      <c r="J227" s="40">
        <v>212778.04</v>
      </c>
      <c r="K227" s="6" t="s">
        <v>23</v>
      </c>
      <c r="L227" s="16"/>
      <c r="M227" s="8" t="s">
        <v>23</v>
      </c>
      <c r="N227" s="9">
        <v>0</v>
      </c>
    </row>
    <row r="228" spans="1:14" ht="30">
      <c r="A228" s="3">
        <f t="shared" si="3"/>
        <v>225</v>
      </c>
      <c r="B228" s="3" t="s">
        <v>15</v>
      </c>
      <c r="C228" s="4" t="s">
        <v>791</v>
      </c>
      <c r="D228" s="53"/>
      <c r="E228" s="5">
        <v>4134464</v>
      </c>
      <c r="F228" s="5" t="s">
        <v>865</v>
      </c>
      <c r="G228" s="1" t="s">
        <v>866</v>
      </c>
      <c r="H228" s="40">
        <v>125502.7</v>
      </c>
      <c r="I228" s="40">
        <v>181466.31</v>
      </c>
      <c r="J228" s="40">
        <v>235507.31</v>
      </c>
      <c r="K228" s="11" t="s">
        <v>867</v>
      </c>
      <c r="L228" s="16"/>
      <c r="M228" s="8" t="s">
        <v>445</v>
      </c>
      <c r="N228" s="9">
        <v>0</v>
      </c>
    </row>
    <row r="229" spans="1:14" ht="30">
      <c r="A229" s="3">
        <f t="shared" si="3"/>
        <v>226</v>
      </c>
      <c r="B229" s="3" t="s">
        <v>15</v>
      </c>
      <c r="C229" s="4" t="s">
        <v>791</v>
      </c>
      <c r="D229" s="53"/>
      <c r="E229" s="5" t="s">
        <v>868</v>
      </c>
      <c r="F229" s="5" t="s">
        <v>869</v>
      </c>
      <c r="G229" s="1" t="s">
        <v>870</v>
      </c>
      <c r="H229" s="40">
        <v>230131.7</v>
      </c>
      <c r="I229" s="40">
        <v>282728.42</v>
      </c>
      <c r="J229" s="40">
        <v>343654.42</v>
      </c>
      <c r="K229" s="24" t="s">
        <v>103</v>
      </c>
      <c r="L229" s="16"/>
      <c r="M229" s="8" t="s">
        <v>103</v>
      </c>
      <c r="N229" s="9">
        <v>383867.52</v>
      </c>
    </row>
    <row r="230" spans="1:14">
      <c r="A230" s="3">
        <f t="shared" si="3"/>
        <v>227</v>
      </c>
      <c r="B230" s="3" t="s">
        <v>15</v>
      </c>
      <c r="C230" s="4" t="s">
        <v>791</v>
      </c>
      <c r="D230" s="53"/>
      <c r="E230" s="5" t="s">
        <v>871</v>
      </c>
      <c r="F230" s="5" t="s">
        <v>872</v>
      </c>
      <c r="G230" s="1" t="s">
        <v>873</v>
      </c>
      <c r="H230" s="40">
        <v>326504.46999999997</v>
      </c>
      <c r="I230" s="40">
        <v>394827.12</v>
      </c>
      <c r="J230" s="40">
        <v>468371.98</v>
      </c>
      <c r="K230" s="24" t="s">
        <v>103</v>
      </c>
      <c r="L230" s="16"/>
      <c r="M230" s="8" t="s">
        <v>103</v>
      </c>
      <c r="N230" s="9">
        <v>519772.38</v>
      </c>
    </row>
    <row r="231" spans="1:14" ht="30">
      <c r="A231" s="3">
        <f t="shared" si="3"/>
        <v>228</v>
      </c>
      <c r="B231" s="3" t="s">
        <v>15</v>
      </c>
      <c r="C231" s="4" t="s">
        <v>791</v>
      </c>
      <c r="D231" s="53"/>
      <c r="E231" s="5" t="s">
        <v>874</v>
      </c>
      <c r="F231" s="5" t="s">
        <v>875</v>
      </c>
      <c r="G231" s="1" t="s">
        <v>876</v>
      </c>
      <c r="H231" s="40">
        <v>343592.69</v>
      </c>
      <c r="I231" s="40">
        <v>414429.91</v>
      </c>
      <c r="J231" s="40">
        <v>490709.97</v>
      </c>
      <c r="K231" s="24" t="s">
        <v>103</v>
      </c>
      <c r="L231" s="16"/>
      <c r="M231" s="8" t="s">
        <v>103</v>
      </c>
      <c r="N231" s="9">
        <v>544114.25</v>
      </c>
    </row>
    <row r="232" spans="1:14">
      <c r="A232" s="3">
        <f>1+A231</f>
        <v>229</v>
      </c>
      <c r="B232" s="3" t="s">
        <v>15</v>
      </c>
      <c r="C232" s="4" t="s">
        <v>791</v>
      </c>
      <c r="D232" s="53"/>
      <c r="E232" s="5" t="s">
        <v>877</v>
      </c>
      <c r="F232" s="5" t="s">
        <v>878</v>
      </c>
      <c r="G232" s="1" t="s">
        <v>879</v>
      </c>
      <c r="H232" s="40">
        <v>370097.19</v>
      </c>
      <c r="I232" s="40">
        <v>436644.31</v>
      </c>
      <c r="J232" s="40">
        <v>500691.43</v>
      </c>
      <c r="K232" s="24" t="s">
        <v>103</v>
      </c>
      <c r="L232" s="16"/>
      <c r="M232" s="8" t="s">
        <v>103</v>
      </c>
      <c r="N232" s="9">
        <v>538845.99</v>
      </c>
    </row>
    <row r="233" spans="1:14">
      <c r="A233" s="25"/>
      <c r="B233" s="25"/>
      <c r="C233" s="26"/>
      <c r="D233" s="26"/>
      <c r="E233" s="27"/>
      <c r="F233" s="27"/>
      <c r="G233" s="28"/>
      <c r="H233" s="29">
        <f>SUM(H3:H232)</f>
        <v>28694827.329999994</v>
      </c>
      <c r="I233" s="29">
        <f>SUM(I3:I232)</f>
        <v>39630669.150000006</v>
      </c>
      <c r="J233" s="29">
        <f>SUM(J3:J232)</f>
        <v>47293164.459999993</v>
      </c>
      <c r="K233" s="29"/>
      <c r="L233" s="29"/>
      <c r="M233" s="29"/>
      <c r="N233" s="30">
        <f>SUM(N3:N232)</f>
        <v>33169850.719999988</v>
      </c>
    </row>
  </sheetData>
  <mergeCells count="24">
    <mergeCell ref="D206:D232"/>
    <mergeCell ref="D3:D30"/>
    <mergeCell ref="D31:D36"/>
    <mergeCell ref="D37:D52"/>
    <mergeCell ref="D53:D81"/>
    <mergeCell ref="D83:D84"/>
    <mergeCell ref="D85:D89"/>
    <mergeCell ref="D90:D105"/>
    <mergeCell ref="D106:D110"/>
    <mergeCell ref="D111:D158"/>
    <mergeCell ref="D159:D197"/>
    <mergeCell ref="D198:D205"/>
    <mergeCell ref="N1:N2"/>
    <mergeCell ref="A1:A2"/>
    <mergeCell ref="B1:B2"/>
    <mergeCell ref="C1:C2"/>
    <mergeCell ref="D1:D2"/>
    <mergeCell ref="E1:E2"/>
    <mergeCell ref="F1:F2"/>
    <mergeCell ref="G1:G2"/>
    <mergeCell ref="H1:J1"/>
    <mergeCell ref="K1:K2"/>
    <mergeCell ref="L1:L2"/>
    <mergeCell ref="M1:M2"/>
  </mergeCells>
  <pageMargins left="0.7" right="0.7" top="0.75" bottom="0.75" header="0.3" footer="0.3"/>
  <pageSetup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9"/>
  <sheetViews>
    <sheetView tabSelected="1" topLeftCell="A133" workbookViewId="0">
      <selection activeCell="K147" sqref="K147"/>
    </sheetView>
  </sheetViews>
  <sheetFormatPr defaultRowHeight="15"/>
  <cols>
    <col min="1" max="1" width="4.5703125" customWidth="1"/>
    <col min="4" max="4" width="13.28515625" style="47" customWidth="1"/>
    <col min="5" max="5" width="10.28515625" customWidth="1"/>
    <col min="6" max="6" width="12.28515625" customWidth="1"/>
    <col min="7" max="7" width="11.140625" style="42" customWidth="1"/>
    <col min="8" max="8" width="11.7109375" style="42" customWidth="1"/>
    <col min="9" max="9" width="9.140625" style="42"/>
    <col min="10" max="10" width="20.28515625" style="36" customWidth="1"/>
    <col min="11" max="11" width="39.85546875" style="36" customWidth="1"/>
    <col min="12" max="12" width="11.140625" style="42" customWidth="1"/>
    <col min="13" max="13" width="12" style="42" customWidth="1"/>
  </cols>
  <sheetData>
    <row r="1" spans="1:13" s="32" customFormat="1" ht="48.75" customHeight="1">
      <c r="A1" s="33" t="s">
        <v>880</v>
      </c>
      <c r="B1" s="33" t="s">
        <v>881</v>
      </c>
      <c r="C1" s="33" t="s">
        <v>2</v>
      </c>
      <c r="D1" s="45" t="s">
        <v>882</v>
      </c>
      <c r="E1" s="33" t="s">
        <v>883</v>
      </c>
      <c r="F1" s="33" t="s">
        <v>884</v>
      </c>
      <c r="G1" s="55" t="s">
        <v>7</v>
      </c>
      <c r="H1" s="56"/>
      <c r="I1" s="57"/>
      <c r="J1" s="34" t="s">
        <v>8</v>
      </c>
      <c r="K1" s="34" t="s">
        <v>9</v>
      </c>
      <c r="L1" s="44" t="s">
        <v>10</v>
      </c>
      <c r="M1" s="45" t="s">
        <v>885</v>
      </c>
    </row>
    <row r="2" spans="1:13">
      <c r="A2" s="31"/>
      <c r="B2" s="31"/>
      <c r="C2" s="31"/>
      <c r="D2" s="46"/>
      <c r="E2" s="31"/>
      <c r="F2" s="31"/>
      <c r="G2" s="43" t="s">
        <v>12</v>
      </c>
      <c r="H2" s="43" t="s">
        <v>13</v>
      </c>
      <c r="I2" s="43" t="s">
        <v>14</v>
      </c>
      <c r="J2" s="35"/>
      <c r="K2" s="35"/>
      <c r="L2" s="43"/>
      <c r="M2" s="43"/>
    </row>
    <row r="3" spans="1:13" ht="45">
      <c r="A3" s="31">
        <v>1</v>
      </c>
      <c r="B3" s="31" t="s">
        <v>15</v>
      </c>
      <c r="C3" s="31" t="s">
        <v>886</v>
      </c>
      <c r="D3" s="46" t="s">
        <v>887</v>
      </c>
      <c r="E3" s="31" t="s">
        <v>888</v>
      </c>
      <c r="F3" s="31" t="s">
        <v>889</v>
      </c>
      <c r="G3" s="43">
        <v>0</v>
      </c>
      <c r="H3" s="43">
        <v>78831</v>
      </c>
      <c r="I3" s="43">
        <v>69476</v>
      </c>
      <c r="J3" s="35" t="s">
        <v>890</v>
      </c>
      <c r="K3" s="35" t="s">
        <v>891</v>
      </c>
      <c r="L3" s="43" t="s">
        <v>34</v>
      </c>
      <c r="M3" s="43">
        <v>685908</v>
      </c>
    </row>
    <row r="4" spans="1:13" ht="30">
      <c r="A4" s="31">
        <v>2</v>
      </c>
      <c r="B4" s="31" t="s">
        <v>15</v>
      </c>
      <c r="C4" s="31" t="s">
        <v>886</v>
      </c>
      <c r="D4" s="46"/>
      <c r="E4" s="31" t="s">
        <v>892</v>
      </c>
      <c r="F4" s="31" t="s">
        <v>893</v>
      </c>
      <c r="G4" s="43">
        <v>58339</v>
      </c>
      <c r="H4" s="43">
        <v>105048</v>
      </c>
      <c r="I4" s="43">
        <v>174452</v>
      </c>
      <c r="J4" s="35" t="s">
        <v>148</v>
      </c>
      <c r="K4" s="35" t="s">
        <v>894</v>
      </c>
      <c r="L4" s="43" t="s">
        <v>148</v>
      </c>
      <c r="M4" s="43">
        <v>233356</v>
      </c>
    </row>
    <row r="5" spans="1:13" ht="30">
      <c r="A5" s="31">
        <v>3</v>
      </c>
      <c r="B5" s="31" t="s">
        <v>15</v>
      </c>
      <c r="C5" s="31" t="s">
        <v>886</v>
      </c>
      <c r="D5" s="46"/>
      <c r="E5" s="31" t="s">
        <v>895</v>
      </c>
      <c r="F5" s="31" t="s">
        <v>896</v>
      </c>
      <c r="G5" s="43">
        <v>0</v>
      </c>
      <c r="H5" s="43">
        <v>743</v>
      </c>
      <c r="I5" s="43">
        <v>0</v>
      </c>
      <c r="J5" s="35" t="s">
        <v>897</v>
      </c>
      <c r="K5" s="35" t="s">
        <v>898</v>
      </c>
      <c r="L5" s="43" t="s">
        <v>103</v>
      </c>
      <c r="M5" s="43">
        <v>0</v>
      </c>
    </row>
    <row r="6" spans="1:13">
      <c r="A6" s="31">
        <v>4</v>
      </c>
      <c r="B6" s="31" t="s">
        <v>15</v>
      </c>
      <c r="C6" s="31" t="s">
        <v>886</v>
      </c>
      <c r="D6" s="46"/>
      <c r="E6" s="31" t="s">
        <v>899</v>
      </c>
      <c r="F6" s="31" t="s">
        <v>900</v>
      </c>
      <c r="G6" s="43">
        <v>0</v>
      </c>
      <c r="H6" s="43">
        <v>0</v>
      </c>
      <c r="I6" s="43">
        <v>0</v>
      </c>
      <c r="J6" s="35" t="s">
        <v>901</v>
      </c>
      <c r="K6" s="35"/>
      <c r="L6" s="43" t="s">
        <v>34</v>
      </c>
      <c r="M6" s="43">
        <v>0</v>
      </c>
    </row>
    <row r="7" spans="1:13" ht="21" customHeight="1">
      <c r="A7" s="31">
        <v>5</v>
      </c>
      <c r="B7" s="31" t="s">
        <v>15</v>
      </c>
      <c r="C7" s="31" t="s">
        <v>886</v>
      </c>
      <c r="D7" s="46"/>
      <c r="E7" s="31" t="s">
        <v>902</v>
      </c>
      <c r="F7" s="31" t="s">
        <v>903</v>
      </c>
      <c r="G7" s="43">
        <v>0</v>
      </c>
      <c r="H7" s="43">
        <v>71274</v>
      </c>
      <c r="I7" s="43">
        <v>103661</v>
      </c>
      <c r="J7" s="35" t="s">
        <v>148</v>
      </c>
      <c r="K7" s="35" t="s">
        <v>894</v>
      </c>
      <c r="L7" s="43" t="s">
        <v>148</v>
      </c>
      <c r="M7" s="43">
        <v>144134</v>
      </c>
    </row>
    <row r="8" spans="1:13" ht="45">
      <c r="A8" s="31">
        <v>6</v>
      </c>
      <c r="B8" s="31" t="s">
        <v>15</v>
      </c>
      <c r="C8" s="31" t="s">
        <v>886</v>
      </c>
      <c r="D8" s="46"/>
      <c r="E8" s="31" t="s">
        <v>904</v>
      </c>
      <c r="F8" s="31" t="s">
        <v>905</v>
      </c>
      <c r="G8" s="43">
        <v>111721</v>
      </c>
      <c r="H8" s="43">
        <v>119444</v>
      </c>
      <c r="I8" s="43">
        <v>119443</v>
      </c>
      <c r="J8" s="35" t="s">
        <v>906</v>
      </c>
      <c r="K8" s="35" t="s">
        <v>907</v>
      </c>
      <c r="L8" s="43" t="s">
        <v>34</v>
      </c>
      <c r="M8" s="43">
        <v>119485</v>
      </c>
    </row>
    <row r="9" spans="1:13" ht="62.25" customHeight="1">
      <c r="A9" s="31">
        <v>7</v>
      </c>
      <c r="B9" s="31" t="s">
        <v>15</v>
      </c>
      <c r="C9" s="31" t="s">
        <v>886</v>
      </c>
      <c r="D9" s="46"/>
      <c r="E9" s="31" t="s">
        <v>908</v>
      </c>
      <c r="F9" s="31" t="s">
        <v>909</v>
      </c>
      <c r="G9" s="43">
        <v>42671</v>
      </c>
      <c r="H9" s="43">
        <v>150785</v>
      </c>
      <c r="I9" s="43">
        <v>167081</v>
      </c>
      <c r="J9" s="35" t="s">
        <v>890</v>
      </c>
      <c r="K9" s="35" t="s">
        <v>910</v>
      </c>
      <c r="L9" s="43" t="s">
        <v>34</v>
      </c>
      <c r="M9" s="43">
        <v>164742</v>
      </c>
    </row>
    <row r="10" spans="1:13" ht="30">
      <c r="A10" s="31">
        <v>8</v>
      </c>
      <c r="B10" s="31" t="s">
        <v>15</v>
      </c>
      <c r="C10" s="31" t="s">
        <v>886</v>
      </c>
      <c r="D10" s="46"/>
      <c r="E10" s="31" t="s">
        <v>911</v>
      </c>
      <c r="F10" s="31" t="s">
        <v>912</v>
      </c>
      <c r="G10" s="43">
        <v>2070</v>
      </c>
      <c r="H10" s="43">
        <v>75309</v>
      </c>
      <c r="I10" s="43">
        <v>106652</v>
      </c>
      <c r="J10" s="35" t="s">
        <v>148</v>
      </c>
      <c r="K10" s="35" t="s">
        <v>894</v>
      </c>
      <c r="L10" s="43" t="s">
        <v>148</v>
      </c>
      <c r="M10" s="43">
        <v>136111</v>
      </c>
    </row>
    <row r="11" spans="1:13" ht="75">
      <c r="A11" s="31">
        <v>9</v>
      </c>
      <c r="B11" s="31" t="s">
        <v>15</v>
      </c>
      <c r="C11" s="31" t="s">
        <v>913</v>
      </c>
      <c r="D11" s="46" t="s">
        <v>124</v>
      </c>
      <c r="E11" s="31" t="s">
        <v>914</v>
      </c>
      <c r="F11" s="31" t="s">
        <v>915</v>
      </c>
      <c r="G11" s="43">
        <v>0</v>
      </c>
      <c r="H11" s="43">
        <v>99</v>
      </c>
      <c r="I11" s="43">
        <v>0</v>
      </c>
      <c r="J11" s="35" t="s">
        <v>916</v>
      </c>
      <c r="K11" s="35" t="s">
        <v>917</v>
      </c>
      <c r="L11" s="43" t="s">
        <v>34</v>
      </c>
      <c r="M11" s="43">
        <v>73891</v>
      </c>
    </row>
    <row r="12" spans="1:13" ht="60">
      <c r="A12" s="31">
        <v>10</v>
      </c>
      <c r="B12" s="31" t="s">
        <v>15</v>
      </c>
      <c r="C12" s="31" t="s">
        <v>913</v>
      </c>
      <c r="D12" s="46"/>
      <c r="E12" s="31" t="s">
        <v>918</v>
      </c>
      <c r="F12" s="31" t="s">
        <v>919</v>
      </c>
      <c r="G12" s="43">
        <v>0</v>
      </c>
      <c r="H12" s="43">
        <v>330</v>
      </c>
      <c r="I12" s="43">
        <v>227</v>
      </c>
      <c r="J12" s="35" t="s">
        <v>920</v>
      </c>
      <c r="K12" s="35" t="s">
        <v>921</v>
      </c>
      <c r="L12" s="43" t="s">
        <v>34</v>
      </c>
      <c r="M12" s="43">
        <v>22691</v>
      </c>
    </row>
    <row r="13" spans="1:13">
      <c r="A13" s="31">
        <v>11</v>
      </c>
      <c r="B13" s="31" t="s">
        <v>15</v>
      </c>
      <c r="C13" s="31" t="s">
        <v>913</v>
      </c>
      <c r="D13" s="46"/>
      <c r="E13" s="31" t="s">
        <v>922</v>
      </c>
      <c r="F13" s="31" t="s">
        <v>923</v>
      </c>
      <c r="G13" s="43">
        <v>11910</v>
      </c>
      <c r="H13" s="43">
        <v>133405</v>
      </c>
      <c r="I13" s="43">
        <v>357246</v>
      </c>
      <c r="J13" s="35" t="s">
        <v>148</v>
      </c>
      <c r="K13" s="35" t="s">
        <v>924</v>
      </c>
      <c r="L13" s="43" t="s">
        <v>148</v>
      </c>
      <c r="M13" s="43">
        <v>527591</v>
      </c>
    </row>
    <row r="14" spans="1:13" ht="30">
      <c r="A14" s="31">
        <v>12</v>
      </c>
      <c r="B14" s="31" t="s">
        <v>15</v>
      </c>
      <c r="C14" s="31" t="s">
        <v>913</v>
      </c>
      <c r="D14" s="46"/>
      <c r="E14" s="31" t="s">
        <v>925</v>
      </c>
      <c r="F14" s="31" t="s">
        <v>926</v>
      </c>
      <c r="G14" s="43">
        <v>154500</v>
      </c>
      <c r="H14" s="43">
        <v>154027</v>
      </c>
      <c r="I14" s="43">
        <v>152483</v>
      </c>
      <c r="J14" s="35" t="s">
        <v>906</v>
      </c>
      <c r="K14" s="35" t="s">
        <v>927</v>
      </c>
      <c r="L14" s="43" t="s">
        <v>34</v>
      </c>
      <c r="M14" s="43">
        <v>151699</v>
      </c>
    </row>
    <row r="15" spans="1:13" ht="30">
      <c r="A15" s="31">
        <v>13</v>
      </c>
      <c r="B15" s="31" t="s">
        <v>15</v>
      </c>
      <c r="C15" s="31" t="s">
        <v>913</v>
      </c>
      <c r="D15" s="46"/>
      <c r="E15" s="31" t="s">
        <v>928</v>
      </c>
      <c r="F15" s="31" t="s">
        <v>929</v>
      </c>
      <c r="G15" s="43">
        <v>65</v>
      </c>
      <c r="H15" s="43">
        <v>85431</v>
      </c>
      <c r="I15" s="43">
        <v>116669</v>
      </c>
      <c r="J15" s="35" t="s">
        <v>906</v>
      </c>
      <c r="K15" s="35" t="s">
        <v>930</v>
      </c>
      <c r="L15" s="43" t="s">
        <v>34</v>
      </c>
      <c r="M15" s="43">
        <v>-18094</v>
      </c>
    </row>
    <row r="16" spans="1:13">
      <c r="A16" s="31">
        <v>14</v>
      </c>
      <c r="B16" s="31" t="s">
        <v>15</v>
      </c>
      <c r="C16" s="31" t="s">
        <v>913</v>
      </c>
      <c r="D16" s="46"/>
      <c r="E16" s="31" t="s">
        <v>931</v>
      </c>
      <c r="F16" s="31" t="s">
        <v>932</v>
      </c>
      <c r="G16" s="43">
        <v>86260</v>
      </c>
      <c r="H16" s="43">
        <v>248197</v>
      </c>
      <c r="I16" s="43">
        <v>258153</v>
      </c>
      <c r="J16" s="35" t="s">
        <v>148</v>
      </c>
      <c r="K16" s="35" t="s">
        <v>924</v>
      </c>
      <c r="L16" s="43" t="s">
        <v>148</v>
      </c>
      <c r="M16" s="43">
        <v>0</v>
      </c>
    </row>
    <row r="17" spans="1:13">
      <c r="A17" s="31">
        <v>15</v>
      </c>
      <c r="B17" s="31" t="s">
        <v>15</v>
      </c>
      <c r="C17" s="31" t="s">
        <v>913</v>
      </c>
      <c r="D17" s="46"/>
      <c r="E17" s="31" t="s">
        <v>933</v>
      </c>
      <c r="F17" s="31" t="s">
        <v>934</v>
      </c>
      <c r="G17" s="43">
        <v>0</v>
      </c>
      <c r="H17" s="43">
        <v>39877</v>
      </c>
      <c r="I17" s="43">
        <v>128606</v>
      </c>
      <c r="J17" s="35" t="s">
        <v>148</v>
      </c>
      <c r="K17" s="35" t="s">
        <v>924</v>
      </c>
      <c r="L17" s="43" t="s">
        <v>148</v>
      </c>
      <c r="M17" s="43">
        <v>208535</v>
      </c>
    </row>
    <row r="18" spans="1:13">
      <c r="A18" s="31">
        <v>16</v>
      </c>
      <c r="B18" s="31" t="s">
        <v>15</v>
      </c>
      <c r="C18" s="31" t="s">
        <v>913</v>
      </c>
      <c r="D18" s="46"/>
      <c r="E18" s="31" t="s">
        <v>935</v>
      </c>
      <c r="F18" s="31" t="s">
        <v>936</v>
      </c>
      <c r="G18" s="43">
        <v>-216251</v>
      </c>
      <c r="H18" s="43">
        <v>125169</v>
      </c>
      <c r="I18" s="43">
        <v>11023</v>
      </c>
      <c r="J18" s="35" t="s">
        <v>148</v>
      </c>
      <c r="K18" s="35" t="s">
        <v>924</v>
      </c>
      <c r="L18" s="43" t="s">
        <v>148</v>
      </c>
      <c r="M18" s="43">
        <v>204189</v>
      </c>
    </row>
    <row r="19" spans="1:13" ht="30">
      <c r="A19" s="31">
        <v>17</v>
      </c>
      <c r="B19" s="31" t="s">
        <v>15</v>
      </c>
      <c r="C19" s="31" t="s">
        <v>937</v>
      </c>
      <c r="D19" s="46" t="s">
        <v>618</v>
      </c>
      <c r="E19" s="31" t="s">
        <v>938</v>
      </c>
      <c r="F19" s="31" t="s">
        <v>939</v>
      </c>
      <c r="G19" s="43">
        <v>0</v>
      </c>
      <c r="H19" s="43">
        <v>0</v>
      </c>
      <c r="I19" s="43">
        <v>9121</v>
      </c>
      <c r="J19" s="35" t="s">
        <v>940</v>
      </c>
      <c r="K19" s="35" t="s">
        <v>941</v>
      </c>
      <c r="L19" s="43" t="s">
        <v>34</v>
      </c>
      <c r="M19" s="43">
        <v>3762</v>
      </c>
    </row>
    <row r="20" spans="1:13" ht="60">
      <c r="A20" s="31">
        <v>18</v>
      </c>
      <c r="B20" s="31" t="s">
        <v>15</v>
      </c>
      <c r="C20" s="31" t="s">
        <v>937</v>
      </c>
      <c r="D20" s="46"/>
      <c r="E20" s="31" t="s">
        <v>942</v>
      </c>
      <c r="F20" s="31" t="s">
        <v>943</v>
      </c>
      <c r="G20" s="43">
        <v>380285</v>
      </c>
      <c r="H20" s="43">
        <v>360444</v>
      </c>
      <c r="I20" s="43">
        <v>321667</v>
      </c>
      <c r="J20" s="35" t="s">
        <v>906</v>
      </c>
      <c r="K20" s="35" t="s">
        <v>944</v>
      </c>
      <c r="L20" s="43" t="s">
        <v>34</v>
      </c>
      <c r="M20" s="43">
        <v>348573</v>
      </c>
    </row>
    <row r="21" spans="1:13" ht="30">
      <c r="A21" s="31">
        <v>19</v>
      </c>
      <c r="B21" s="31" t="s">
        <v>15</v>
      </c>
      <c r="C21" s="31" t="s">
        <v>150</v>
      </c>
      <c r="D21" s="46" t="s">
        <v>945</v>
      </c>
      <c r="E21" s="31" t="s">
        <v>946</v>
      </c>
      <c r="F21" s="31" t="s">
        <v>947</v>
      </c>
      <c r="G21" s="43">
        <v>62180</v>
      </c>
      <c r="H21" s="43">
        <v>212605</v>
      </c>
      <c r="I21" s="43">
        <v>352674</v>
      </c>
      <c r="J21" s="35" t="s">
        <v>897</v>
      </c>
      <c r="K21" s="35" t="s">
        <v>948</v>
      </c>
      <c r="L21" s="43" t="s">
        <v>103</v>
      </c>
      <c r="M21" s="43">
        <v>0</v>
      </c>
    </row>
    <row r="22" spans="1:13" ht="30">
      <c r="A22" s="31">
        <v>20</v>
      </c>
      <c r="B22" s="31" t="s">
        <v>15</v>
      </c>
      <c r="C22" s="31" t="s">
        <v>150</v>
      </c>
      <c r="D22" s="46"/>
      <c r="E22" s="31" t="s">
        <v>949</v>
      </c>
      <c r="F22" s="31" t="s">
        <v>950</v>
      </c>
      <c r="G22" s="43">
        <v>57826</v>
      </c>
      <c r="H22" s="43">
        <v>121273</v>
      </c>
      <c r="I22" s="43">
        <v>133956</v>
      </c>
      <c r="J22" s="35" t="s">
        <v>148</v>
      </c>
      <c r="K22" s="35" t="s">
        <v>894</v>
      </c>
      <c r="L22" s="43" t="s">
        <v>148</v>
      </c>
      <c r="M22" s="43">
        <v>170315</v>
      </c>
    </row>
    <row r="23" spans="1:13" ht="30">
      <c r="A23" s="31">
        <v>21</v>
      </c>
      <c r="B23" s="31" t="s">
        <v>15</v>
      </c>
      <c r="C23" s="31" t="s">
        <v>150</v>
      </c>
      <c r="D23" s="46"/>
      <c r="E23" s="31" t="s">
        <v>951</v>
      </c>
      <c r="F23" s="31" t="s">
        <v>952</v>
      </c>
      <c r="G23" s="43">
        <v>46635</v>
      </c>
      <c r="H23" s="43">
        <v>170190</v>
      </c>
      <c r="I23" s="43">
        <v>225393</v>
      </c>
      <c r="J23" s="35" t="s">
        <v>148</v>
      </c>
      <c r="K23" s="35" t="s">
        <v>894</v>
      </c>
      <c r="L23" s="43" t="s">
        <v>148</v>
      </c>
      <c r="M23" s="43">
        <v>335302</v>
      </c>
    </row>
    <row r="24" spans="1:13" ht="30">
      <c r="A24" s="31">
        <v>22</v>
      </c>
      <c r="B24" s="31" t="s">
        <v>15</v>
      </c>
      <c r="C24" s="31" t="s">
        <v>150</v>
      </c>
      <c r="D24" s="46"/>
      <c r="E24" s="31" t="s">
        <v>953</v>
      </c>
      <c r="F24" s="31" t="s">
        <v>954</v>
      </c>
      <c r="G24" s="43">
        <v>1823</v>
      </c>
      <c r="H24" s="43">
        <v>77235</v>
      </c>
      <c r="I24" s="43">
        <v>119001</v>
      </c>
      <c r="J24" s="35" t="s">
        <v>148</v>
      </c>
      <c r="K24" s="35" t="s">
        <v>894</v>
      </c>
      <c r="L24" s="43" t="s">
        <v>148</v>
      </c>
      <c r="M24" s="43">
        <v>169169</v>
      </c>
    </row>
    <row r="25" spans="1:13" ht="30">
      <c r="A25" s="31">
        <v>23</v>
      </c>
      <c r="B25" s="31" t="s">
        <v>15</v>
      </c>
      <c r="C25" s="31" t="s">
        <v>150</v>
      </c>
      <c r="D25" s="46"/>
      <c r="E25" s="31" t="s">
        <v>955</v>
      </c>
      <c r="F25" s="31" t="s">
        <v>956</v>
      </c>
      <c r="G25" s="43">
        <v>157248</v>
      </c>
      <c r="H25" s="43">
        <v>-200</v>
      </c>
      <c r="I25" s="43">
        <v>6902</v>
      </c>
      <c r="J25" s="35" t="s">
        <v>354</v>
      </c>
      <c r="K25" s="35" t="s">
        <v>957</v>
      </c>
      <c r="L25" s="43" t="s">
        <v>34</v>
      </c>
      <c r="M25" s="43">
        <v>126664</v>
      </c>
    </row>
    <row r="26" spans="1:13" ht="30">
      <c r="A26" s="31">
        <v>24</v>
      </c>
      <c r="B26" s="31" t="s">
        <v>15</v>
      </c>
      <c r="C26" s="31" t="s">
        <v>150</v>
      </c>
      <c r="D26" s="46"/>
      <c r="E26" s="31" t="s">
        <v>958</v>
      </c>
      <c r="F26" s="31" t="s">
        <v>959</v>
      </c>
      <c r="G26" s="43">
        <v>42670</v>
      </c>
      <c r="H26" s="43">
        <v>231</v>
      </c>
      <c r="I26" s="43">
        <v>0</v>
      </c>
      <c r="J26" s="35" t="s">
        <v>960</v>
      </c>
      <c r="K26" s="35" t="s">
        <v>961</v>
      </c>
      <c r="L26" s="43" t="s">
        <v>34</v>
      </c>
      <c r="M26" s="43">
        <v>0</v>
      </c>
    </row>
    <row r="27" spans="1:13" ht="30">
      <c r="A27" s="31">
        <v>25</v>
      </c>
      <c r="B27" s="31" t="s">
        <v>15</v>
      </c>
      <c r="C27" s="31" t="s">
        <v>150</v>
      </c>
      <c r="D27" s="46"/>
      <c r="E27" s="31" t="s">
        <v>962</v>
      </c>
      <c r="F27" s="31" t="s">
        <v>963</v>
      </c>
      <c r="G27" s="43">
        <v>243392</v>
      </c>
      <c r="H27" s="43">
        <v>280593</v>
      </c>
      <c r="I27" s="43">
        <v>320198</v>
      </c>
      <c r="J27" s="35" t="s">
        <v>491</v>
      </c>
      <c r="K27" s="35" t="s">
        <v>964</v>
      </c>
      <c r="L27" s="43" t="s">
        <v>103</v>
      </c>
      <c r="M27" s="43">
        <v>342717</v>
      </c>
    </row>
    <row r="28" spans="1:13" ht="45">
      <c r="A28" s="31">
        <v>26</v>
      </c>
      <c r="B28" s="31" t="s">
        <v>15</v>
      </c>
      <c r="C28" s="31" t="s">
        <v>150</v>
      </c>
      <c r="D28" s="46"/>
      <c r="E28" s="31" t="s">
        <v>965</v>
      </c>
      <c r="F28" s="31" t="s">
        <v>966</v>
      </c>
      <c r="G28" s="43">
        <v>105532</v>
      </c>
      <c r="H28" s="43">
        <v>221637</v>
      </c>
      <c r="I28" s="43">
        <v>250101</v>
      </c>
      <c r="J28" s="35" t="s">
        <v>148</v>
      </c>
      <c r="K28" s="35" t="s">
        <v>967</v>
      </c>
      <c r="L28" s="43" t="s">
        <v>148</v>
      </c>
      <c r="M28" s="43">
        <v>404245</v>
      </c>
    </row>
    <row r="29" spans="1:13" ht="45">
      <c r="A29" s="31">
        <v>27</v>
      </c>
      <c r="B29" s="31" t="s">
        <v>15</v>
      </c>
      <c r="C29" s="31" t="s">
        <v>150</v>
      </c>
      <c r="D29" s="46"/>
      <c r="E29" s="31" t="s">
        <v>968</v>
      </c>
      <c r="F29" s="31" t="s">
        <v>969</v>
      </c>
      <c r="G29" s="43">
        <v>44530</v>
      </c>
      <c r="H29" s="43">
        <v>107040</v>
      </c>
      <c r="I29" s="43">
        <v>120214</v>
      </c>
      <c r="J29" s="35" t="s">
        <v>148</v>
      </c>
      <c r="K29" s="35" t="s">
        <v>970</v>
      </c>
      <c r="L29" s="43" t="s">
        <v>148</v>
      </c>
      <c r="M29" s="43">
        <v>190077</v>
      </c>
    </row>
    <row r="30" spans="1:13" ht="45">
      <c r="A30" s="31">
        <v>28</v>
      </c>
      <c r="B30" s="31" t="s">
        <v>15</v>
      </c>
      <c r="C30" s="31" t="s">
        <v>213</v>
      </c>
      <c r="D30" s="46" t="s">
        <v>214</v>
      </c>
      <c r="E30" s="31" t="s">
        <v>971</v>
      </c>
      <c r="F30" s="31" t="s">
        <v>972</v>
      </c>
      <c r="G30" s="43">
        <v>8193</v>
      </c>
      <c r="H30" s="43">
        <v>184203</v>
      </c>
      <c r="I30" s="43">
        <v>202143</v>
      </c>
      <c r="J30" s="35" t="s">
        <v>491</v>
      </c>
      <c r="K30" s="35" t="s">
        <v>586</v>
      </c>
      <c r="L30" s="43" t="s">
        <v>103</v>
      </c>
      <c r="M30" s="43">
        <v>200893</v>
      </c>
    </row>
    <row r="31" spans="1:13">
      <c r="A31" s="31">
        <v>29</v>
      </c>
      <c r="B31" s="31" t="s">
        <v>15</v>
      </c>
      <c r="C31" s="31" t="s">
        <v>213</v>
      </c>
      <c r="D31" s="46"/>
      <c r="E31" s="31" t="s">
        <v>973</v>
      </c>
      <c r="F31" s="31" t="s">
        <v>974</v>
      </c>
      <c r="G31" s="43">
        <v>500</v>
      </c>
      <c r="H31" s="43">
        <v>3301</v>
      </c>
      <c r="I31" s="43">
        <v>12726</v>
      </c>
      <c r="J31" s="35" t="s">
        <v>148</v>
      </c>
      <c r="K31" s="35" t="s">
        <v>975</v>
      </c>
      <c r="L31" s="43" t="s">
        <v>148</v>
      </c>
      <c r="M31" s="43">
        <v>95838</v>
      </c>
    </row>
    <row r="32" spans="1:13" ht="30">
      <c r="A32" s="31">
        <v>30</v>
      </c>
      <c r="B32" s="31" t="s">
        <v>15</v>
      </c>
      <c r="C32" s="31" t="s">
        <v>213</v>
      </c>
      <c r="D32" s="46"/>
      <c r="E32" s="31" t="s">
        <v>976</v>
      </c>
      <c r="F32" s="31" t="s">
        <v>977</v>
      </c>
      <c r="G32" s="43">
        <v>248180</v>
      </c>
      <c r="H32" s="43">
        <v>359613</v>
      </c>
      <c r="I32" s="43">
        <v>-308278</v>
      </c>
      <c r="J32" s="35" t="s">
        <v>148</v>
      </c>
      <c r="K32" s="35" t="s">
        <v>978</v>
      </c>
      <c r="L32" s="43" t="s">
        <v>148</v>
      </c>
      <c r="M32" s="43">
        <v>-515230</v>
      </c>
    </row>
    <row r="33" spans="1:13">
      <c r="A33" s="31">
        <v>31</v>
      </c>
      <c r="B33" s="31" t="s">
        <v>15</v>
      </c>
      <c r="C33" s="31" t="s">
        <v>213</v>
      </c>
      <c r="D33" s="46"/>
      <c r="E33" s="31" t="s">
        <v>979</v>
      </c>
      <c r="F33" s="31" t="s">
        <v>980</v>
      </c>
      <c r="G33" s="43">
        <v>160</v>
      </c>
      <c r="H33" s="43">
        <v>261178</v>
      </c>
      <c r="I33" s="43">
        <v>601</v>
      </c>
      <c r="J33" s="35" t="s">
        <v>482</v>
      </c>
      <c r="K33" s="35" t="s">
        <v>981</v>
      </c>
      <c r="L33" s="43" t="s">
        <v>34</v>
      </c>
      <c r="M33" s="43">
        <v>34296</v>
      </c>
    </row>
    <row r="34" spans="1:13" ht="30">
      <c r="A34" s="31">
        <v>32</v>
      </c>
      <c r="B34" s="31" t="s">
        <v>15</v>
      </c>
      <c r="C34" s="31" t="s">
        <v>213</v>
      </c>
      <c r="D34" s="46"/>
      <c r="E34" s="31" t="s">
        <v>982</v>
      </c>
      <c r="F34" s="31" t="s">
        <v>983</v>
      </c>
      <c r="G34" s="43">
        <v>0</v>
      </c>
      <c r="H34" s="43">
        <v>223143</v>
      </c>
      <c r="I34" s="43">
        <v>250602</v>
      </c>
      <c r="J34" s="35" t="s">
        <v>491</v>
      </c>
      <c r="K34" s="35" t="s">
        <v>984</v>
      </c>
      <c r="L34" s="43" t="s">
        <v>103</v>
      </c>
      <c r="M34" s="43">
        <v>279830</v>
      </c>
    </row>
    <row r="35" spans="1:13" ht="60">
      <c r="A35" s="31">
        <v>33</v>
      </c>
      <c r="B35" s="31" t="s">
        <v>15</v>
      </c>
      <c r="C35" s="31" t="s">
        <v>213</v>
      </c>
      <c r="D35" s="46"/>
      <c r="E35" s="31" t="s">
        <v>985</v>
      </c>
      <c r="F35" s="31" t="s">
        <v>986</v>
      </c>
      <c r="G35" s="43">
        <v>1</v>
      </c>
      <c r="H35" s="43">
        <v>0</v>
      </c>
      <c r="I35" s="43">
        <v>718122</v>
      </c>
      <c r="J35" s="35" t="s">
        <v>987</v>
      </c>
      <c r="K35" s="35" t="s">
        <v>988</v>
      </c>
      <c r="L35" s="43" t="s">
        <v>148</v>
      </c>
      <c r="M35" s="43">
        <v>1462505</v>
      </c>
    </row>
    <row r="36" spans="1:13" ht="45">
      <c r="A36" s="31">
        <v>34</v>
      </c>
      <c r="B36" s="31" t="s">
        <v>15</v>
      </c>
      <c r="C36" s="31" t="s">
        <v>213</v>
      </c>
      <c r="D36" s="46"/>
      <c r="E36" s="31" t="s">
        <v>989</v>
      </c>
      <c r="F36" s="31" t="s">
        <v>990</v>
      </c>
      <c r="G36" s="43">
        <v>0</v>
      </c>
      <c r="H36" s="43">
        <v>28088</v>
      </c>
      <c r="I36" s="43">
        <v>79107</v>
      </c>
      <c r="J36" s="35" t="s">
        <v>991</v>
      </c>
      <c r="K36" s="35" t="s">
        <v>992</v>
      </c>
      <c r="L36" s="43" t="s">
        <v>34</v>
      </c>
      <c r="M36" s="43">
        <v>88291</v>
      </c>
    </row>
    <row r="37" spans="1:13" ht="90">
      <c r="A37" s="31">
        <v>35</v>
      </c>
      <c r="B37" s="31" t="s">
        <v>15</v>
      </c>
      <c r="C37" s="31" t="s">
        <v>213</v>
      </c>
      <c r="D37" s="46"/>
      <c r="E37" s="31" t="s">
        <v>993</v>
      </c>
      <c r="F37" s="31" t="s">
        <v>994</v>
      </c>
      <c r="G37" s="43">
        <v>0</v>
      </c>
      <c r="H37" s="43">
        <v>0</v>
      </c>
      <c r="I37" s="43">
        <v>116000</v>
      </c>
      <c r="J37" s="35" t="s">
        <v>995</v>
      </c>
      <c r="K37" s="35" t="s">
        <v>996</v>
      </c>
      <c r="L37" s="43" t="s">
        <v>148</v>
      </c>
      <c r="M37" s="43">
        <v>126438</v>
      </c>
    </row>
    <row r="38" spans="1:13" ht="45">
      <c r="A38" s="31">
        <v>36</v>
      </c>
      <c r="B38" s="31" t="s">
        <v>15</v>
      </c>
      <c r="C38" s="31" t="s">
        <v>213</v>
      </c>
      <c r="D38" s="46"/>
      <c r="E38" s="31" t="s">
        <v>997</v>
      </c>
      <c r="F38" s="31" t="s">
        <v>998</v>
      </c>
      <c r="G38" s="43">
        <v>554</v>
      </c>
      <c r="H38" s="43">
        <v>363</v>
      </c>
      <c r="I38" s="43">
        <v>477108</v>
      </c>
      <c r="J38" s="35" t="s">
        <v>999</v>
      </c>
      <c r="K38" s="35" t="s">
        <v>1000</v>
      </c>
      <c r="L38" s="43" t="s">
        <v>34</v>
      </c>
      <c r="M38" s="43">
        <v>462934</v>
      </c>
    </row>
    <row r="39" spans="1:13" ht="45">
      <c r="A39" s="31">
        <v>37</v>
      </c>
      <c r="B39" s="31" t="s">
        <v>15</v>
      </c>
      <c r="C39" s="31" t="s">
        <v>791</v>
      </c>
      <c r="D39" s="46" t="s">
        <v>1001</v>
      </c>
      <c r="E39" s="31" t="s">
        <v>1002</v>
      </c>
      <c r="F39" s="31" t="s">
        <v>1003</v>
      </c>
      <c r="G39" s="43">
        <v>96161</v>
      </c>
      <c r="H39" s="43">
        <v>101446</v>
      </c>
      <c r="I39" s="43">
        <v>106261</v>
      </c>
      <c r="J39" s="35" t="s">
        <v>491</v>
      </c>
      <c r="K39" s="35" t="s">
        <v>116</v>
      </c>
      <c r="L39" s="43" t="s">
        <v>23</v>
      </c>
      <c r="M39" s="43">
        <v>0</v>
      </c>
    </row>
    <row r="40" spans="1:13" ht="30">
      <c r="A40" s="31">
        <v>38</v>
      </c>
      <c r="B40" s="31" t="s">
        <v>15</v>
      </c>
      <c r="C40" s="31" t="s">
        <v>791</v>
      </c>
      <c r="D40" s="46"/>
      <c r="E40" s="31" t="s">
        <v>1004</v>
      </c>
      <c r="F40" s="31" t="s">
        <v>1005</v>
      </c>
      <c r="G40" s="43">
        <v>92536</v>
      </c>
      <c r="H40" s="43">
        <v>97821</v>
      </c>
      <c r="I40" s="43">
        <v>102636</v>
      </c>
      <c r="J40" s="35" t="s">
        <v>491</v>
      </c>
      <c r="K40" s="35" t="s">
        <v>586</v>
      </c>
      <c r="L40" s="43" t="s">
        <v>23</v>
      </c>
      <c r="M40" s="43">
        <v>0</v>
      </c>
    </row>
    <row r="41" spans="1:13" ht="30">
      <c r="A41" s="31">
        <v>39</v>
      </c>
      <c r="B41" s="31" t="s">
        <v>15</v>
      </c>
      <c r="C41" s="31" t="s">
        <v>791</v>
      </c>
      <c r="D41" s="46"/>
      <c r="E41" s="31" t="s">
        <v>1006</v>
      </c>
      <c r="F41" s="31" t="s">
        <v>1007</v>
      </c>
      <c r="G41" s="43">
        <v>90743</v>
      </c>
      <c r="H41" s="43">
        <v>96028</v>
      </c>
      <c r="I41" s="43">
        <v>102813</v>
      </c>
      <c r="J41" s="35" t="s">
        <v>491</v>
      </c>
      <c r="K41" s="35" t="s">
        <v>586</v>
      </c>
      <c r="L41" s="43" t="s">
        <v>23</v>
      </c>
      <c r="M41" s="43">
        <v>0</v>
      </c>
    </row>
    <row r="42" spans="1:13">
      <c r="A42" s="31">
        <v>40</v>
      </c>
      <c r="B42" s="31" t="s">
        <v>15</v>
      </c>
      <c r="C42" s="31" t="s">
        <v>791</v>
      </c>
      <c r="D42" s="46"/>
      <c r="E42" s="31" t="s">
        <v>1008</v>
      </c>
      <c r="F42" s="31" t="s">
        <v>1009</v>
      </c>
      <c r="G42" s="43">
        <v>37525</v>
      </c>
      <c r="H42" s="43">
        <v>41605</v>
      </c>
      <c r="I42" s="43">
        <v>62077</v>
      </c>
      <c r="J42" s="35" t="s">
        <v>148</v>
      </c>
      <c r="K42" s="35" t="s">
        <v>1010</v>
      </c>
      <c r="L42" s="43" t="s">
        <v>148</v>
      </c>
      <c r="M42" s="43">
        <v>99296</v>
      </c>
    </row>
    <row r="43" spans="1:13">
      <c r="A43" s="31">
        <v>41</v>
      </c>
      <c r="B43" s="31" t="s">
        <v>15</v>
      </c>
      <c r="C43" s="31" t="s">
        <v>791</v>
      </c>
      <c r="D43" s="46"/>
      <c r="E43" s="31" t="s">
        <v>1011</v>
      </c>
      <c r="F43" s="31" t="s">
        <v>1012</v>
      </c>
      <c r="G43" s="43">
        <v>88643</v>
      </c>
      <c r="H43" s="43">
        <v>114099</v>
      </c>
      <c r="I43" s="43">
        <v>159295</v>
      </c>
      <c r="J43" s="35" t="s">
        <v>148</v>
      </c>
      <c r="K43" s="35" t="s">
        <v>1013</v>
      </c>
      <c r="L43" s="43" t="s">
        <v>148</v>
      </c>
      <c r="M43" s="43">
        <v>202320</v>
      </c>
    </row>
    <row r="44" spans="1:13">
      <c r="A44" s="31">
        <v>42</v>
      </c>
      <c r="B44" s="31" t="s">
        <v>15</v>
      </c>
      <c r="C44" s="31" t="s">
        <v>791</v>
      </c>
      <c r="D44" s="46"/>
      <c r="E44" s="31" t="s">
        <v>1014</v>
      </c>
      <c r="F44" s="31" t="s">
        <v>1015</v>
      </c>
      <c r="G44" s="43">
        <v>87660</v>
      </c>
      <c r="H44" s="43">
        <v>162868</v>
      </c>
      <c r="I44" s="43">
        <v>163917</v>
      </c>
      <c r="J44" s="35" t="s">
        <v>148</v>
      </c>
      <c r="K44" s="35" t="s">
        <v>1016</v>
      </c>
      <c r="L44" s="43" t="s">
        <v>148</v>
      </c>
      <c r="M44" s="43">
        <v>229815</v>
      </c>
    </row>
    <row r="45" spans="1:13" ht="45">
      <c r="A45" s="31">
        <v>43</v>
      </c>
      <c r="B45" s="31" t="s">
        <v>15</v>
      </c>
      <c r="C45" s="31" t="s">
        <v>791</v>
      </c>
      <c r="D45" s="46"/>
      <c r="E45" s="31" t="s">
        <v>1017</v>
      </c>
      <c r="F45" s="31" t="s">
        <v>1018</v>
      </c>
      <c r="G45" s="43">
        <v>0</v>
      </c>
      <c r="H45" s="43">
        <v>64739</v>
      </c>
      <c r="I45" s="43">
        <v>106133</v>
      </c>
      <c r="J45" s="35" t="s">
        <v>1019</v>
      </c>
      <c r="K45" s="35" t="s">
        <v>1020</v>
      </c>
      <c r="L45" s="43" t="s">
        <v>34</v>
      </c>
      <c r="M45" s="43">
        <v>154079</v>
      </c>
    </row>
    <row r="46" spans="1:13" ht="30">
      <c r="A46" s="31">
        <v>44</v>
      </c>
      <c r="B46" s="31" t="s">
        <v>15</v>
      </c>
      <c r="C46" s="31" t="s">
        <v>791</v>
      </c>
      <c r="D46" s="46"/>
      <c r="E46" s="31" t="s">
        <v>1021</v>
      </c>
      <c r="F46" s="31" t="s">
        <v>1022</v>
      </c>
      <c r="G46" s="43">
        <v>59349</v>
      </c>
      <c r="H46" s="43">
        <v>123594</v>
      </c>
      <c r="I46" s="43">
        <v>178506</v>
      </c>
      <c r="J46" s="35" t="s">
        <v>491</v>
      </c>
      <c r="K46" s="35" t="s">
        <v>586</v>
      </c>
      <c r="L46" s="43" t="s">
        <v>23</v>
      </c>
      <c r="M46" s="43">
        <v>0</v>
      </c>
    </row>
    <row r="47" spans="1:13" ht="60">
      <c r="A47" s="31">
        <v>45</v>
      </c>
      <c r="B47" s="31" t="s">
        <v>15</v>
      </c>
      <c r="C47" s="31" t="s">
        <v>791</v>
      </c>
      <c r="D47" s="46"/>
      <c r="E47" s="31" t="s">
        <v>1023</v>
      </c>
      <c r="F47" s="31" t="s">
        <v>1024</v>
      </c>
      <c r="G47" s="43">
        <v>-136</v>
      </c>
      <c r="H47" s="43">
        <v>-18421</v>
      </c>
      <c r="I47" s="43">
        <v>188100</v>
      </c>
      <c r="J47" s="35" t="s">
        <v>491</v>
      </c>
      <c r="K47" s="35" t="s">
        <v>1025</v>
      </c>
      <c r="L47" s="43" t="s">
        <v>103</v>
      </c>
      <c r="M47" s="43">
        <v>184674</v>
      </c>
    </row>
    <row r="48" spans="1:13" ht="30">
      <c r="A48" s="31">
        <v>46</v>
      </c>
      <c r="B48" s="31" t="s">
        <v>15</v>
      </c>
      <c r="C48" s="31" t="s">
        <v>791</v>
      </c>
      <c r="D48" s="46"/>
      <c r="E48" s="31" t="s">
        <v>1026</v>
      </c>
      <c r="F48" s="31" t="s">
        <v>1027</v>
      </c>
      <c r="G48" s="43">
        <v>88054</v>
      </c>
      <c r="H48" s="43">
        <v>95680</v>
      </c>
      <c r="I48" s="43">
        <v>103331</v>
      </c>
      <c r="J48" s="35" t="s">
        <v>491</v>
      </c>
      <c r="K48" s="35" t="s">
        <v>586</v>
      </c>
      <c r="L48" s="43" t="s">
        <v>23</v>
      </c>
      <c r="M48" s="43">
        <v>0</v>
      </c>
    </row>
    <row r="49" spans="1:13" ht="30">
      <c r="A49" s="31">
        <v>47</v>
      </c>
      <c r="B49" s="31" t="s">
        <v>15</v>
      </c>
      <c r="C49" s="31" t="s">
        <v>791</v>
      </c>
      <c r="D49" s="46"/>
      <c r="E49" s="31" t="s">
        <v>1028</v>
      </c>
      <c r="F49" s="31" t="s">
        <v>1029</v>
      </c>
      <c r="G49" s="43">
        <v>190085</v>
      </c>
      <c r="H49" s="43">
        <v>199317</v>
      </c>
      <c r="I49" s="43">
        <v>209248</v>
      </c>
      <c r="J49" s="35" t="s">
        <v>491</v>
      </c>
      <c r="K49" s="35" t="s">
        <v>1030</v>
      </c>
      <c r="L49" s="43" t="s">
        <v>23</v>
      </c>
      <c r="M49" s="43">
        <v>0</v>
      </c>
    </row>
    <row r="50" spans="1:13" ht="30">
      <c r="A50" s="31">
        <v>48</v>
      </c>
      <c r="B50" s="31" t="s">
        <v>15</v>
      </c>
      <c r="C50" s="31" t="s">
        <v>791</v>
      </c>
      <c r="D50" s="46"/>
      <c r="E50" s="31" t="s">
        <v>1031</v>
      </c>
      <c r="F50" s="31" t="s">
        <v>1032</v>
      </c>
      <c r="G50" s="43">
        <v>279284</v>
      </c>
      <c r="H50" s="43">
        <v>331583</v>
      </c>
      <c r="I50" s="43">
        <v>441589</v>
      </c>
      <c r="J50" s="35" t="s">
        <v>1033</v>
      </c>
      <c r="K50" s="35" t="s">
        <v>1034</v>
      </c>
      <c r="L50" s="43" t="s">
        <v>34</v>
      </c>
      <c r="M50" s="43">
        <v>397476</v>
      </c>
    </row>
    <row r="51" spans="1:13" ht="45">
      <c r="A51" s="31">
        <v>49</v>
      </c>
      <c r="B51" s="31" t="s">
        <v>15</v>
      </c>
      <c r="C51" s="31" t="s">
        <v>791</v>
      </c>
      <c r="D51" s="46"/>
      <c r="E51" s="31" t="s">
        <v>1035</v>
      </c>
      <c r="F51" s="31" t="s">
        <v>1036</v>
      </c>
      <c r="G51" s="43">
        <v>36498</v>
      </c>
      <c r="H51" s="43">
        <v>78975</v>
      </c>
      <c r="I51" s="43">
        <v>67439</v>
      </c>
      <c r="J51" s="35" t="s">
        <v>1037</v>
      </c>
      <c r="K51" s="35" t="s">
        <v>1038</v>
      </c>
      <c r="L51" s="43" t="s">
        <v>34</v>
      </c>
      <c r="M51" s="43">
        <v>67346</v>
      </c>
    </row>
    <row r="52" spans="1:13" ht="30">
      <c r="A52" s="31">
        <v>50</v>
      </c>
      <c r="B52" s="31" t="s">
        <v>15</v>
      </c>
      <c r="C52" s="31" t="s">
        <v>791</v>
      </c>
      <c r="D52" s="46"/>
      <c r="E52" s="31" t="s">
        <v>1039</v>
      </c>
      <c r="F52" s="31" t="s">
        <v>1040</v>
      </c>
      <c r="G52" s="43">
        <v>47903</v>
      </c>
      <c r="H52" s="43">
        <v>69009</v>
      </c>
      <c r="I52" s="43">
        <v>102313</v>
      </c>
      <c r="J52" s="35" t="s">
        <v>491</v>
      </c>
      <c r="K52" s="35" t="s">
        <v>586</v>
      </c>
      <c r="L52" s="43" t="s">
        <v>23</v>
      </c>
      <c r="M52" s="43">
        <v>0</v>
      </c>
    </row>
    <row r="53" spans="1:13" ht="30">
      <c r="A53" s="31">
        <v>51</v>
      </c>
      <c r="B53" s="31" t="s">
        <v>15</v>
      </c>
      <c r="C53" s="31" t="s">
        <v>791</v>
      </c>
      <c r="D53" s="46"/>
      <c r="E53" s="31" t="s">
        <v>1041</v>
      </c>
      <c r="F53" s="31" t="s">
        <v>1042</v>
      </c>
      <c r="G53" s="43">
        <v>177250</v>
      </c>
      <c r="H53" s="43">
        <v>204092</v>
      </c>
      <c r="I53" s="43">
        <v>209119</v>
      </c>
      <c r="J53" s="35" t="s">
        <v>491</v>
      </c>
      <c r="K53" s="35" t="s">
        <v>586</v>
      </c>
      <c r="L53" s="43" t="s">
        <v>103</v>
      </c>
      <c r="M53" s="43">
        <v>212321</v>
      </c>
    </row>
    <row r="54" spans="1:13" ht="30">
      <c r="A54" s="31">
        <v>52</v>
      </c>
      <c r="B54" s="31" t="s">
        <v>15</v>
      </c>
      <c r="C54" s="31" t="s">
        <v>791</v>
      </c>
      <c r="D54" s="46"/>
      <c r="E54" s="31" t="s">
        <v>1043</v>
      </c>
      <c r="F54" s="31" t="s">
        <v>1044</v>
      </c>
      <c r="G54" s="43">
        <v>106246</v>
      </c>
      <c r="H54" s="43">
        <v>124974</v>
      </c>
      <c r="I54" s="43">
        <v>143625</v>
      </c>
      <c r="J54" s="35" t="s">
        <v>491</v>
      </c>
      <c r="K54" s="35" t="s">
        <v>586</v>
      </c>
      <c r="L54" s="43" t="s">
        <v>103</v>
      </c>
      <c r="M54" s="43">
        <v>146908</v>
      </c>
    </row>
    <row r="55" spans="1:13" ht="30">
      <c r="A55" s="31">
        <v>53</v>
      </c>
      <c r="B55" s="31" t="s">
        <v>15</v>
      </c>
      <c r="C55" s="31" t="s">
        <v>791</v>
      </c>
      <c r="D55" s="46"/>
      <c r="E55" s="31" t="s">
        <v>1045</v>
      </c>
      <c r="F55" s="31" t="s">
        <v>1046</v>
      </c>
      <c r="G55" s="43">
        <v>87018</v>
      </c>
      <c r="H55" s="43">
        <v>148245</v>
      </c>
      <c r="I55" s="43">
        <v>211088</v>
      </c>
      <c r="J55" s="35" t="s">
        <v>491</v>
      </c>
      <c r="K55" s="35" t="s">
        <v>1047</v>
      </c>
      <c r="L55" s="43" t="s">
        <v>47</v>
      </c>
      <c r="M55" s="43">
        <v>250275</v>
      </c>
    </row>
    <row r="56" spans="1:13" ht="30">
      <c r="A56" s="31">
        <v>54</v>
      </c>
      <c r="B56" s="31" t="s">
        <v>15</v>
      </c>
      <c r="C56" s="31" t="s">
        <v>791</v>
      </c>
      <c r="D56" s="46"/>
      <c r="E56" s="31" t="s">
        <v>1048</v>
      </c>
      <c r="F56" s="31" t="s">
        <v>1049</v>
      </c>
      <c r="G56" s="43">
        <v>214314</v>
      </c>
      <c r="H56" s="43">
        <v>248907</v>
      </c>
      <c r="I56" s="43">
        <v>289694</v>
      </c>
      <c r="J56" s="35" t="s">
        <v>491</v>
      </c>
      <c r="K56" s="35" t="s">
        <v>1050</v>
      </c>
      <c r="L56" s="43" t="s">
        <v>103</v>
      </c>
      <c r="M56" s="43">
        <v>293435</v>
      </c>
    </row>
    <row r="57" spans="1:13" ht="30">
      <c r="A57" s="31">
        <v>55</v>
      </c>
      <c r="B57" s="31" t="s">
        <v>15</v>
      </c>
      <c r="C57" s="31" t="s">
        <v>791</v>
      </c>
      <c r="D57" s="46"/>
      <c r="E57" s="31" t="s">
        <v>1051</v>
      </c>
      <c r="F57" s="31" t="s">
        <v>1052</v>
      </c>
      <c r="G57" s="43">
        <v>276796</v>
      </c>
      <c r="H57" s="43">
        <v>337827</v>
      </c>
      <c r="I57" s="43">
        <v>341103</v>
      </c>
      <c r="J57" s="35" t="s">
        <v>1053</v>
      </c>
      <c r="K57" s="35" t="s">
        <v>1054</v>
      </c>
      <c r="L57" s="43" t="s">
        <v>331</v>
      </c>
      <c r="M57" s="43">
        <v>343129</v>
      </c>
    </row>
    <row r="58" spans="1:13" ht="30">
      <c r="A58" s="31">
        <v>56</v>
      </c>
      <c r="B58" s="31" t="s">
        <v>15</v>
      </c>
      <c r="C58" s="31" t="s">
        <v>791</v>
      </c>
      <c r="D58" s="46"/>
      <c r="E58" s="31" t="s">
        <v>1055</v>
      </c>
      <c r="F58" s="31" t="s">
        <v>1056</v>
      </c>
      <c r="G58" s="43">
        <v>198932</v>
      </c>
      <c r="H58" s="43">
        <v>210707</v>
      </c>
      <c r="I58" s="43">
        <v>221706</v>
      </c>
      <c r="J58" s="35" t="s">
        <v>991</v>
      </c>
      <c r="K58" s="35" t="s">
        <v>1057</v>
      </c>
      <c r="L58" s="43" t="s">
        <v>34</v>
      </c>
      <c r="M58" s="43">
        <v>227298</v>
      </c>
    </row>
    <row r="59" spans="1:13" ht="45">
      <c r="A59" s="31">
        <v>57</v>
      </c>
      <c r="B59" s="31" t="s">
        <v>15</v>
      </c>
      <c r="C59" s="31" t="s">
        <v>791</v>
      </c>
      <c r="D59" s="46"/>
      <c r="E59" s="31" t="s">
        <v>1058</v>
      </c>
      <c r="F59" s="31" t="s">
        <v>1059</v>
      </c>
      <c r="G59" s="43">
        <v>154376</v>
      </c>
      <c r="H59" s="43">
        <v>170565</v>
      </c>
      <c r="I59" s="43">
        <v>168419</v>
      </c>
      <c r="J59" s="35" t="s">
        <v>482</v>
      </c>
      <c r="K59" s="35" t="s">
        <v>1060</v>
      </c>
      <c r="L59" s="43" t="s">
        <v>34</v>
      </c>
      <c r="M59" s="43">
        <v>195878</v>
      </c>
    </row>
    <row r="60" spans="1:13" ht="45">
      <c r="A60" s="31">
        <v>58</v>
      </c>
      <c r="B60" s="31" t="s">
        <v>15</v>
      </c>
      <c r="C60" s="31" t="s">
        <v>791</v>
      </c>
      <c r="D60" s="46"/>
      <c r="E60" s="31" t="s">
        <v>1061</v>
      </c>
      <c r="F60" s="31" t="s">
        <v>1062</v>
      </c>
      <c r="G60" s="43">
        <v>17000</v>
      </c>
      <c r="H60" s="43">
        <v>76303</v>
      </c>
      <c r="I60" s="43">
        <v>102961</v>
      </c>
      <c r="J60" s="35" t="s">
        <v>991</v>
      </c>
      <c r="K60" s="35" t="s">
        <v>1063</v>
      </c>
      <c r="L60" s="43" t="s">
        <v>34</v>
      </c>
      <c r="M60" s="43">
        <v>37961</v>
      </c>
    </row>
    <row r="61" spans="1:13" ht="30">
      <c r="A61" s="31">
        <v>59</v>
      </c>
      <c r="B61" s="31" t="s">
        <v>15</v>
      </c>
      <c r="C61" s="31" t="s">
        <v>791</v>
      </c>
      <c r="D61" s="46"/>
      <c r="E61" s="31" t="s">
        <v>1064</v>
      </c>
      <c r="F61" s="31" t="s">
        <v>1065</v>
      </c>
      <c r="G61" s="43">
        <v>93284</v>
      </c>
      <c r="H61" s="43">
        <v>98569</v>
      </c>
      <c r="I61" s="43">
        <v>105354</v>
      </c>
      <c r="J61" s="35" t="s">
        <v>491</v>
      </c>
      <c r="K61" s="35" t="s">
        <v>116</v>
      </c>
      <c r="L61" s="43" t="s">
        <v>103</v>
      </c>
      <c r="M61" s="43">
        <v>111219</v>
      </c>
    </row>
    <row r="62" spans="1:13" ht="30">
      <c r="A62" s="31">
        <v>60</v>
      </c>
      <c r="B62" s="31" t="s">
        <v>15</v>
      </c>
      <c r="C62" s="31" t="s">
        <v>791</v>
      </c>
      <c r="D62" s="46"/>
      <c r="E62" s="31" t="s">
        <v>1066</v>
      </c>
      <c r="F62" s="31" t="s">
        <v>1067</v>
      </c>
      <c r="G62" s="43">
        <v>95681</v>
      </c>
      <c r="H62" s="43">
        <v>100966</v>
      </c>
      <c r="I62" s="43">
        <v>107751</v>
      </c>
      <c r="J62" s="35" t="s">
        <v>491</v>
      </c>
      <c r="K62" s="35" t="s">
        <v>586</v>
      </c>
      <c r="L62" s="43" t="s">
        <v>103</v>
      </c>
      <c r="M62" s="43">
        <v>113616</v>
      </c>
    </row>
    <row r="63" spans="1:13" ht="30">
      <c r="A63" s="31">
        <v>61</v>
      </c>
      <c r="B63" s="31" t="s">
        <v>15</v>
      </c>
      <c r="C63" s="31" t="s">
        <v>791</v>
      </c>
      <c r="D63" s="46"/>
      <c r="E63" s="31" t="s">
        <v>1068</v>
      </c>
      <c r="F63" s="31" t="s">
        <v>1069</v>
      </c>
      <c r="G63" s="43">
        <v>94424</v>
      </c>
      <c r="H63" s="43">
        <v>99709</v>
      </c>
      <c r="I63" s="43">
        <v>106494</v>
      </c>
      <c r="J63" s="35" t="s">
        <v>491</v>
      </c>
      <c r="K63" s="35" t="s">
        <v>116</v>
      </c>
      <c r="L63" s="43" t="s">
        <v>23</v>
      </c>
      <c r="M63" s="43">
        <v>0</v>
      </c>
    </row>
    <row r="64" spans="1:13" ht="45">
      <c r="A64" s="31">
        <v>62</v>
      </c>
      <c r="B64" s="31" t="s">
        <v>15</v>
      </c>
      <c r="C64" s="31" t="s">
        <v>791</v>
      </c>
      <c r="D64" s="46"/>
      <c r="E64" s="31" t="s">
        <v>1070</v>
      </c>
      <c r="F64" s="31" t="s">
        <v>1071</v>
      </c>
      <c r="G64" s="43">
        <v>309218</v>
      </c>
      <c r="H64" s="43">
        <v>306316</v>
      </c>
      <c r="I64" s="43">
        <v>307590</v>
      </c>
      <c r="J64" s="35" t="s">
        <v>1072</v>
      </c>
      <c r="K64" s="35" t="s">
        <v>1073</v>
      </c>
      <c r="L64" s="43" t="s">
        <v>34</v>
      </c>
      <c r="M64" s="43">
        <v>-40330</v>
      </c>
    </row>
    <row r="65" spans="1:13" ht="30">
      <c r="A65" s="31">
        <v>63</v>
      </c>
      <c r="B65" s="31" t="s">
        <v>15</v>
      </c>
      <c r="C65" s="31" t="s">
        <v>791</v>
      </c>
      <c r="D65" s="46"/>
      <c r="E65" s="31" t="s">
        <v>1074</v>
      </c>
      <c r="F65" s="31" t="s">
        <v>1075</v>
      </c>
      <c r="G65" s="43">
        <v>34320</v>
      </c>
      <c r="H65" s="43">
        <v>63654</v>
      </c>
      <c r="I65" s="43">
        <v>172834</v>
      </c>
      <c r="J65" s="35" t="s">
        <v>1076</v>
      </c>
      <c r="K65" s="35" t="s">
        <v>1077</v>
      </c>
      <c r="L65" s="43" t="s">
        <v>47</v>
      </c>
      <c r="M65" s="43">
        <v>224208</v>
      </c>
    </row>
    <row r="66" spans="1:13" ht="45">
      <c r="A66" s="31">
        <v>64</v>
      </c>
      <c r="B66" s="31" t="s">
        <v>15</v>
      </c>
      <c r="C66" s="31" t="s">
        <v>791</v>
      </c>
      <c r="D66" s="46"/>
      <c r="E66" s="31" t="s">
        <v>1078</v>
      </c>
      <c r="F66" s="31" t="s">
        <v>1079</v>
      </c>
      <c r="G66" s="43">
        <v>47310</v>
      </c>
      <c r="H66" s="43">
        <v>149536</v>
      </c>
      <c r="I66" s="43">
        <v>88947</v>
      </c>
      <c r="J66" s="35" t="s">
        <v>991</v>
      </c>
      <c r="K66" s="35" t="s">
        <v>1080</v>
      </c>
      <c r="L66" s="43" t="s">
        <v>34</v>
      </c>
      <c r="M66" s="43">
        <v>31024</v>
      </c>
    </row>
    <row r="67" spans="1:13" ht="45">
      <c r="A67" s="31">
        <v>65</v>
      </c>
      <c r="B67" s="31" t="s">
        <v>15</v>
      </c>
      <c r="C67" s="31" t="s">
        <v>791</v>
      </c>
      <c r="D67" s="46"/>
      <c r="E67" s="31" t="s">
        <v>1081</v>
      </c>
      <c r="F67" s="31" t="s">
        <v>1082</v>
      </c>
      <c r="G67" s="43">
        <v>37296</v>
      </c>
      <c r="H67" s="43">
        <v>50468</v>
      </c>
      <c r="I67" s="43">
        <v>52296</v>
      </c>
      <c r="J67" s="35" t="s">
        <v>482</v>
      </c>
      <c r="K67" s="35" t="s">
        <v>1083</v>
      </c>
      <c r="L67" s="43" t="s">
        <v>34</v>
      </c>
      <c r="M67" s="43">
        <v>7114</v>
      </c>
    </row>
    <row r="68" spans="1:13">
      <c r="A68" s="31">
        <v>66</v>
      </c>
      <c r="B68" s="31" t="s">
        <v>15</v>
      </c>
      <c r="C68" s="31" t="s">
        <v>791</v>
      </c>
      <c r="D68" s="46"/>
      <c r="E68" s="31" t="s">
        <v>1084</v>
      </c>
      <c r="F68" s="31" t="s">
        <v>1085</v>
      </c>
      <c r="G68" s="43">
        <v>17823</v>
      </c>
      <c r="H68" s="43">
        <v>67909</v>
      </c>
      <c r="I68" s="43">
        <v>0</v>
      </c>
      <c r="J68" s="35" t="s">
        <v>901</v>
      </c>
      <c r="K68" s="35" t="s">
        <v>1086</v>
      </c>
      <c r="L68" s="43" t="s">
        <v>34</v>
      </c>
      <c r="M68" s="43">
        <v>-126</v>
      </c>
    </row>
    <row r="69" spans="1:13" ht="30">
      <c r="A69" s="31">
        <v>67</v>
      </c>
      <c r="B69" s="31" t="s">
        <v>15</v>
      </c>
      <c r="C69" s="31" t="s">
        <v>791</v>
      </c>
      <c r="D69" s="46"/>
      <c r="E69" s="31" t="s">
        <v>1087</v>
      </c>
      <c r="F69" s="31" t="s">
        <v>1088</v>
      </c>
      <c r="G69" s="43">
        <v>162741</v>
      </c>
      <c r="H69" s="43">
        <v>173189</v>
      </c>
      <c r="I69" s="43">
        <v>185137</v>
      </c>
      <c r="J69" s="35" t="s">
        <v>491</v>
      </c>
      <c r="K69" s="35" t="s">
        <v>586</v>
      </c>
      <c r="L69" s="43" t="s">
        <v>103</v>
      </c>
      <c r="M69" s="43">
        <v>194504</v>
      </c>
    </row>
    <row r="70" spans="1:13">
      <c r="A70" s="31">
        <v>68</v>
      </c>
      <c r="B70" s="31" t="s">
        <v>15</v>
      </c>
      <c r="C70" s="31" t="s">
        <v>791</v>
      </c>
      <c r="D70" s="46"/>
      <c r="E70" s="31" t="s">
        <v>1089</v>
      </c>
      <c r="F70" s="31" t="s">
        <v>1090</v>
      </c>
      <c r="G70" s="43">
        <v>0</v>
      </c>
      <c r="H70" s="43">
        <v>124718</v>
      </c>
      <c r="I70" s="43">
        <v>401834</v>
      </c>
      <c r="J70" s="35" t="s">
        <v>148</v>
      </c>
      <c r="K70" s="35" t="s">
        <v>1091</v>
      </c>
      <c r="L70" s="43" t="s">
        <v>148</v>
      </c>
      <c r="M70" s="43">
        <v>123946</v>
      </c>
    </row>
    <row r="71" spans="1:13" ht="30">
      <c r="A71" s="31">
        <v>69</v>
      </c>
      <c r="B71" s="31" t="s">
        <v>15</v>
      </c>
      <c r="C71" s="31" t="s">
        <v>791</v>
      </c>
      <c r="D71" s="46"/>
      <c r="E71" s="31" t="s">
        <v>1092</v>
      </c>
      <c r="F71" s="31" t="s">
        <v>1093</v>
      </c>
      <c r="G71" s="43">
        <v>97478</v>
      </c>
      <c r="H71" s="43">
        <v>102763</v>
      </c>
      <c r="I71" s="43">
        <v>107578</v>
      </c>
      <c r="J71" s="35" t="s">
        <v>491</v>
      </c>
      <c r="K71" s="35" t="s">
        <v>586</v>
      </c>
      <c r="L71" s="43" t="s">
        <v>23</v>
      </c>
      <c r="M71" s="43">
        <v>0</v>
      </c>
    </row>
    <row r="72" spans="1:13" ht="30">
      <c r="A72" s="31">
        <v>70</v>
      </c>
      <c r="B72" s="31" t="s">
        <v>15</v>
      </c>
      <c r="C72" s="31" t="s">
        <v>791</v>
      </c>
      <c r="D72" s="46"/>
      <c r="E72" s="31" t="s">
        <v>1094</v>
      </c>
      <c r="F72" s="31" t="s">
        <v>1095</v>
      </c>
      <c r="G72" s="43">
        <v>94399</v>
      </c>
      <c r="H72" s="43">
        <v>99684</v>
      </c>
      <c r="I72" s="43">
        <v>106469</v>
      </c>
      <c r="J72" s="35" t="s">
        <v>491</v>
      </c>
      <c r="K72" s="35" t="s">
        <v>116</v>
      </c>
      <c r="L72" s="43" t="s">
        <v>23</v>
      </c>
      <c r="M72" s="43">
        <v>0</v>
      </c>
    </row>
    <row r="73" spans="1:13" ht="30">
      <c r="A73" s="31">
        <v>71</v>
      </c>
      <c r="B73" s="31" t="s">
        <v>15</v>
      </c>
      <c r="C73" s="31" t="s">
        <v>791</v>
      </c>
      <c r="D73" s="46"/>
      <c r="E73" s="31" t="s">
        <v>1096</v>
      </c>
      <c r="F73" s="31" t="s">
        <v>1097</v>
      </c>
      <c r="G73" s="43">
        <v>92990</v>
      </c>
      <c r="H73" s="43">
        <v>98275</v>
      </c>
      <c r="I73" s="43">
        <v>103090</v>
      </c>
      <c r="J73" s="35" t="s">
        <v>491</v>
      </c>
      <c r="K73" s="35" t="s">
        <v>586</v>
      </c>
      <c r="L73" s="43" t="s">
        <v>23</v>
      </c>
      <c r="M73" s="43">
        <v>0</v>
      </c>
    </row>
    <row r="74" spans="1:13" ht="30">
      <c r="A74" s="31">
        <v>72</v>
      </c>
      <c r="B74" s="31" t="s">
        <v>15</v>
      </c>
      <c r="C74" s="31" t="s">
        <v>791</v>
      </c>
      <c r="D74" s="46"/>
      <c r="E74" s="31" t="s">
        <v>1098</v>
      </c>
      <c r="F74" s="31" t="s">
        <v>1099</v>
      </c>
      <c r="G74" s="43">
        <v>95284</v>
      </c>
      <c r="H74" s="43">
        <v>100569</v>
      </c>
      <c r="I74" s="43">
        <v>105384</v>
      </c>
      <c r="J74" s="35" t="s">
        <v>491</v>
      </c>
      <c r="K74" s="35" t="s">
        <v>116</v>
      </c>
      <c r="L74" s="43" t="s">
        <v>23</v>
      </c>
      <c r="M74" s="43">
        <v>0</v>
      </c>
    </row>
    <row r="75" spans="1:13">
      <c r="A75" s="31"/>
      <c r="B75" s="31"/>
      <c r="C75" s="31"/>
      <c r="D75" s="46"/>
      <c r="E75" s="31"/>
      <c r="F75" s="31"/>
      <c r="G75" s="43">
        <v>5349479</v>
      </c>
      <c r="H75" s="43">
        <v>8715194</v>
      </c>
      <c r="I75" s="43">
        <v>10904661</v>
      </c>
      <c r="J75" s="35"/>
      <c r="K75" s="35"/>
      <c r="L75" s="43"/>
      <c r="M75" s="43">
        <v>10788243</v>
      </c>
    </row>
    <row r="76" spans="1:13" ht="45">
      <c r="A76" s="31">
        <v>73</v>
      </c>
      <c r="B76" s="31" t="s">
        <v>313</v>
      </c>
      <c r="C76" s="31" t="s">
        <v>1100</v>
      </c>
      <c r="D76" s="46" t="s">
        <v>315</v>
      </c>
      <c r="E76" s="31" t="s">
        <v>1101</v>
      </c>
      <c r="F76" s="31" t="s">
        <v>1102</v>
      </c>
      <c r="G76" s="43">
        <v>247022</v>
      </c>
      <c r="H76" s="43">
        <v>242696</v>
      </c>
      <c r="I76" s="43">
        <v>242696</v>
      </c>
      <c r="J76" s="35" t="s">
        <v>1103</v>
      </c>
      <c r="K76" s="35" t="s">
        <v>1104</v>
      </c>
      <c r="L76" s="43" t="s">
        <v>331</v>
      </c>
      <c r="M76" s="43">
        <v>242696</v>
      </c>
    </row>
    <row r="77" spans="1:13" ht="34.5" customHeight="1">
      <c r="A77" s="31">
        <v>74</v>
      </c>
      <c r="B77" s="31" t="s">
        <v>313</v>
      </c>
      <c r="C77" s="31" t="s">
        <v>1100</v>
      </c>
      <c r="D77" s="46"/>
      <c r="E77" s="31" t="s">
        <v>1105</v>
      </c>
      <c r="F77" s="31" t="s">
        <v>1106</v>
      </c>
      <c r="G77" s="43">
        <v>0</v>
      </c>
      <c r="H77" s="43">
        <v>94646</v>
      </c>
      <c r="I77" s="43">
        <v>140398</v>
      </c>
      <c r="J77" s="35" t="s">
        <v>1107</v>
      </c>
      <c r="K77" s="35" t="s">
        <v>1108</v>
      </c>
      <c r="L77" s="43" t="s">
        <v>148</v>
      </c>
      <c r="M77" s="43">
        <v>140533</v>
      </c>
    </row>
    <row r="78" spans="1:13" ht="30">
      <c r="A78" s="31">
        <v>75</v>
      </c>
      <c r="B78" s="31" t="s">
        <v>313</v>
      </c>
      <c r="C78" s="31" t="s">
        <v>349</v>
      </c>
      <c r="D78" s="46" t="s">
        <v>1109</v>
      </c>
      <c r="E78" s="31" t="s">
        <v>1110</v>
      </c>
      <c r="F78" s="31" t="s">
        <v>1111</v>
      </c>
      <c r="G78" s="43">
        <v>22365</v>
      </c>
      <c r="H78" s="43">
        <v>0</v>
      </c>
      <c r="I78" s="43">
        <v>251783</v>
      </c>
      <c r="J78" s="35" t="s">
        <v>423</v>
      </c>
      <c r="K78" s="35" t="s">
        <v>424</v>
      </c>
      <c r="L78" s="43" t="s">
        <v>34</v>
      </c>
      <c r="M78" s="43">
        <v>0</v>
      </c>
    </row>
    <row r="79" spans="1:13">
      <c r="A79" s="31">
        <v>76</v>
      </c>
      <c r="B79" s="31" t="s">
        <v>313</v>
      </c>
      <c r="C79" s="31" t="s">
        <v>349</v>
      </c>
      <c r="D79" s="46"/>
      <c r="E79" s="31" t="s">
        <v>1112</v>
      </c>
      <c r="F79" s="31" t="s">
        <v>1113</v>
      </c>
      <c r="G79" s="43">
        <v>0</v>
      </c>
      <c r="H79" s="43">
        <v>60041</v>
      </c>
      <c r="I79" s="43">
        <v>0</v>
      </c>
      <c r="J79" s="35" t="s">
        <v>897</v>
      </c>
      <c r="K79" s="35" t="s">
        <v>1114</v>
      </c>
      <c r="L79" s="43" t="s">
        <v>103</v>
      </c>
      <c r="M79" s="43">
        <v>0</v>
      </c>
    </row>
    <row r="80" spans="1:13" ht="30">
      <c r="A80" s="31">
        <v>77</v>
      </c>
      <c r="B80" s="31" t="s">
        <v>313</v>
      </c>
      <c r="C80" s="31" t="s">
        <v>349</v>
      </c>
      <c r="D80" s="46"/>
      <c r="E80" s="31" t="s">
        <v>1115</v>
      </c>
      <c r="F80" s="31" t="s">
        <v>1116</v>
      </c>
      <c r="G80" s="43">
        <v>151540</v>
      </c>
      <c r="H80" s="43">
        <v>153085</v>
      </c>
      <c r="I80" s="43">
        <v>151703</v>
      </c>
      <c r="J80" s="35" t="s">
        <v>1117</v>
      </c>
      <c r="K80" s="35" t="s">
        <v>417</v>
      </c>
      <c r="L80" s="43" t="s">
        <v>34</v>
      </c>
      <c r="M80" s="43">
        <v>151931</v>
      </c>
    </row>
    <row r="81" spans="1:13">
      <c r="A81" s="31">
        <v>78</v>
      </c>
      <c r="B81" s="31" t="s">
        <v>313</v>
      </c>
      <c r="C81" s="31" t="s">
        <v>349</v>
      </c>
      <c r="D81" s="46"/>
      <c r="E81" s="31" t="s">
        <v>1118</v>
      </c>
      <c r="F81" s="31" t="s">
        <v>1119</v>
      </c>
      <c r="G81" s="43">
        <v>0</v>
      </c>
      <c r="H81" s="43">
        <v>84283</v>
      </c>
      <c r="I81" s="43">
        <v>0</v>
      </c>
      <c r="J81" s="35" t="s">
        <v>482</v>
      </c>
      <c r="K81" s="35" t="s">
        <v>424</v>
      </c>
      <c r="L81" s="43" t="s">
        <v>34</v>
      </c>
      <c r="M81" s="43">
        <v>0</v>
      </c>
    </row>
    <row r="82" spans="1:13">
      <c r="A82" s="31">
        <v>79</v>
      </c>
      <c r="B82" s="31" t="s">
        <v>313</v>
      </c>
      <c r="C82" s="31" t="s">
        <v>349</v>
      </c>
      <c r="D82" s="46"/>
      <c r="E82" s="31" t="s">
        <v>1120</v>
      </c>
      <c r="F82" s="31" t="s">
        <v>1121</v>
      </c>
      <c r="G82" s="43">
        <v>42927</v>
      </c>
      <c r="H82" s="43">
        <v>-25.2</v>
      </c>
      <c r="I82" s="43">
        <v>0</v>
      </c>
      <c r="J82" s="35" t="s">
        <v>960</v>
      </c>
      <c r="K82" s="35"/>
      <c r="L82" s="43" t="s">
        <v>34</v>
      </c>
      <c r="M82" s="43">
        <v>0</v>
      </c>
    </row>
    <row r="83" spans="1:13" ht="30">
      <c r="A83" s="31">
        <v>80</v>
      </c>
      <c r="B83" s="31" t="s">
        <v>313</v>
      </c>
      <c r="C83" s="31" t="s">
        <v>349</v>
      </c>
      <c r="D83" s="46"/>
      <c r="E83" s="31" t="s">
        <v>1122</v>
      </c>
      <c r="F83" s="31" t="s">
        <v>950</v>
      </c>
      <c r="G83" s="43">
        <v>95</v>
      </c>
      <c r="H83" s="43">
        <v>53247</v>
      </c>
      <c r="I83" s="43">
        <v>1465</v>
      </c>
      <c r="J83" s="35" t="s">
        <v>148</v>
      </c>
      <c r="K83" s="35" t="s">
        <v>1123</v>
      </c>
      <c r="L83" s="43" t="s">
        <v>148</v>
      </c>
      <c r="M83" s="43">
        <v>62994</v>
      </c>
    </row>
    <row r="84" spans="1:13">
      <c r="A84" s="31">
        <v>81</v>
      </c>
      <c r="B84" s="31" t="s">
        <v>313</v>
      </c>
      <c r="C84" s="31" t="s">
        <v>349</v>
      </c>
      <c r="D84" s="46"/>
      <c r="E84" s="31" t="s">
        <v>1124</v>
      </c>
      <c r="F84" s="31" t="s">
        <v>1125</v>
      </c>
      <c r="G84" s="43">
        <v>0</v>
      </c>
      <c r="H84" s="43">
        <v>21924</v>
      </c>
      <c r="I84" s="43">
        <v>256</v>
      </c>
      <c r="J84" s="35" t="s">
        <v>960</v>
      </c>
      <c r="K84" s="35" t="s">
        <v>424</v>
      </c>
      <c r="L84" s="43" t="s">
        <v>34</v>
      </c>
      <c r="M84" s="43">
        <v>0</v>
      </c>
    </row>
    <row r="85" spans="1:13" ht="30">
      <c r="A85" s="31">
        <v>82</v>
      </c>
      <c r="B85" s="31" t="s">
        <v>313</v>
      </c>
      <c r="C85" s="31" t="s">
        <v>349</v>
      </c>
      <c r="D85" s="46"/>
      <c r="E85" s="31" t="s">
        <v>1126</v>
      </c>
      <c r="F85" s="31" t="s">
        <v>1127</v>
      </c>
      <c r="G85" s="43">
        <v>202763</v>
      </c>
      <c r="H85" s="43">
        <v>204835</v>
      </c>
      <c r="I85" s="43">
        <v>202564</v>
      </c>
      <c r="J85" s="35" t="s">
        <v>1128</v>
      </c>
      <c r="K85" s="35" t="s">
        <v>417</v>
      </c>
      <c r="L85" s="43" t="s">
        <v>331</v>
      </c>
      <c r="M85" s="43">
        <v>248673</v>
      </c>
    </row>
    <row r="86" spans="1:13" ht="30">
      <c r="A86" s="31">
        <v>83</v>
      </c>
      <c r="B86" s="31" t="s">
        <v>313</v>
      </c>
      <c r="C86" s="31" t="s">
        <v>349</v>
      </c>
      <c r="D86" s="46"/>
      <c r="E86" s="31" t="s">
        <v>1129</v>
      </c>
      <c r="F86" s="31" t="s">
        <v>1130</v>
      </c>
      <c r="G86" s="43">
        <v>230933</v>
      </c>
      <c r="H86" s="43">
        <v>205741</v>
      </c>
      <c r="I86" s="43">
        <v>181510</v>
      </c>
      <c r="J86" s="35" t="s">
        <v>1131</v>
      </c>
      <c r="K86" s="35" t="s">
        <v>1132</v>
      </c>
      <c r="L86" s="43" t="s">
        <v>34</v>
      </c>
      <c r="M86" s="43">
        <v>185365</v>
      </c>
    </row>
    <row r="87" spans="1:13" ht="45">
      <c r="A87" s="31">
        <v>84</v>
      </c>
      <c r="B87" s="31" t="s">
        <v>313</v>
      </c>
      <c r="C87" s="31" t="s">
        <v>418</v>
      </c>
      <c r="D87" s="46" t="s">
        <v>419</v>
      </c>
      <c r="E87" s="31" t="s">
        <v>1133</v>
      </c>
      <c r="F87" s="31" t="s">
        <v>1134</v>
      </c>
      <c r="G87" s="43">
        <v>44</v>
      </c>
      <c r="H87" s="43">
        <v>0</v>
      </c>
      <c r="I87" s="43">
        <v>288261</v>
      </c>
      <c r="J87" s="35" t="s">
        <v>491</v>
      </c>
      <c r="K87" s="35" t="s">
        <v>1135</v>
      </c>
      <c r="L87" s="43" t="s">
        <v>103</v>
      </c>
      <c r="M87" s="43">
        <v>293179</v>
      </c>
    </row>
    <row r="88" spans="1:13" ht="30">
      <c r="A88" s="31">
        <v>85</v>
      </c>
      <c r="B88" s="31" t="s">
        <v>313</v>
      </c>
      <c r="C88" s="31" t="s">
        <v>418</v>
      </c>
      <c r="D88" s="46"/>
      <c r="E88" s="31" t="s">
        <v>1136</v>
      </c>
      <c r="F88" s="31" t="s">
        <v>1137</v>
      </c>
      <c r="G88" s="43">
        <v>-45034</v>
      </c>
      <c r="H88" s="43">
        <v>123262</v>
      </c>
      <c r="I88" s="43">
        <v>0</v>
      </c>
      <c r="J88" s="35" t="s">
        <v>890</v>
      </c>
      <c r="K88" s="35" t="s">
        <v>1138</v>
      </c>
      <c r="L88" s="43" t="s">
        <v>34</v>
      </c>
      <c r="M88" s="43">
        <v>408333</v>
      </c>
    </row>
    <row r="89" spans="1:13">
      <c r="A89" s="31">
        <v>86</v>
      </c>
      <c r="B89" s="31" t="s">
        <v>313</v>
      </c>
      <c r="C89" s="31" t="s">
        <v>418</v>
      </c>
      <c r="D89" s="46"/>
      <c r="E89" s="31" t="s">
        <v>1139</v>
      </c>
      <c r="F89" s="31" t="s">
        <v>1140</v>
      </c>
      <c r="G89" s="43">
        <v>-407</v>
      </c>
      <c r="H89" s="43">
        <v>0</v>
      </c>
      <c r="I89" s="43">
        <v>-67</v>
      </c>
      <c r="J89" s="35" t="s">
        <v>1141</v>
      </c>
      <c r="K89" s="35" t="s">
        <v>1142</v>
      </c>
      <c r="L89" s="43" t="s">
        <v>34</v>
      </c>
      <c r="M89" s="43">
        <v>206437</v>
      </c>
    </row>
    <row r="90" spans="1:13" ht="45">
      <c r="A90" s="31">
        <v>87</v>
      </c>
      <c r="B90" s="31" t="s">
        <v>313</v>
      </c>
      <c r="C90" s="31" t="s">
        <v>418</v>
      </c>
      <c r="D90" s="46"/>
      <c r="E90" s="31" t="s">
        <v>1143</v>
      </c>
      <c r="F90" s="31" t="s">
        <v>1144</v>
      </c>
      <c r="G90" s="43">
        <v>0</v>
      </c>
      <c r="H90" s="43">
        <v>-38434</v>
      </c>
      <c r="I90" s="43">
        <v>137404</v>
      </c>
      <c r="J90" s="35" t="s">
        <v>1145</v>
      </c>
      <c r="K90" s="35" t="s">
        <v>1146</v>
      </c>
      <c r="L90" s="43" t="s">
        <v>331</v>
      </c>
      <c r="M90" s="43">
        <v>161248</v>
      </c>
    </row>
    <row r="91" spans="1:13">
      <c r="A91" s="31">
        <v>88</v>
      </c>
      <c r="B91" s="31" t="s">
        <v>313</v>
      </c>
      <c r="C91" s="31" t="s">
        <v>418</v>
      </c>
      <c r="D91" s="46"/>
      <c r="E91" s="31" t="s">
        <v>1147</v>
      </c>
      <c r="F91" s="31" t="s">
        <v>1148</v>
      </c>
      <c r="G91" s="43">
        <v>419741</v>
      </c>
      <c r="H91" s="43">
        <v>446284</v>
      </c>
      <c r="I91" s="43">
        <v>455896</v>
      </c>
      <c r="J91" s="35" t="s">
        <v>1149</v>
      </c>
      <c r="K91" s="35" t="s">
        <v>1150</v>
      </c>
      <c r="L91" s="43" t="s">
        <v>331</v>
      </c>
      <c r="M91" s="43">
        <v>461646</v>
      </c>
    </row>
    <row r="92" spans="1:13" ht="30">
      <c r="A92" s="31">
        <v>89</v>
      </c>
      <c r="B92" s="31" t="s">
        <v>313</v>
      </c>
      <c r="C92" s="31" t="s">
        <v>418</v>
      </c>
      <c r="D92" s="46"/>
      <c r="E92" s="31" t="s">
        <v>1151</v>
      </c>
      <c r="F92" s="31" t="s">
        <v>1152</v>
      </c>
      <c r="G92" s="43">
        <v>52041</v>
      </c>
      <c r="H92" s="43">
        <v>248435</v>
      </c>
      <c r="I92" s="43">
        <v>277496</v>
      </c>
      <c r="J92" s="35" t="s">
        <v>482</v>
      </c>
      <c r="K92" s="35" t="s">
        <v>1153</v>
      </c>
      <c r="L92" s="43" t="s">
        <v>34</v>
      </c>
      <c r="M92" s="43">
        <v>304262</v>
      </c>
    </row>
    <row r="93" spans="1:13" ht="30">
      <c r="A93" s="31">
        <v>90</v>
      </c>
      <c r="B93" s="31" t="s">
        <v>313</v>
      </c>
      <c r="C93" s="31" t="s">
        <v>418</v>
      </c>
      <c r="D93" s="46"/>
      <c r="E93" s="31" t="s">
        <v>1154</v>
      </c>
      <c r="F93" s="31" t="s">
        <v>1155</v>
      </c>
      <c r="G93" s="43">
        <v>0</v>
      </c>
      <c r="H93" s="43">
        <v>274522</v>
      </c>
      <c r="I93" s="43">
        <v>267073</v>
      </c>
      <c r="J93" s="35" t="s">
        <v>940</v>
      </c>
      <c r="K93" s="35" t="s">
        <v>1156</v>
      </c>
      <c r="L93" s="43" t="s">
        <v>34</v>
      </c>
      <c r="M93" s="43">
        <v>83433</v>
      </c>
    </row>
    <row r="94" spans="1:13">
      <c r="A94" s="31">
        <v>91</v>
      </c>
      <c r="B94" s="31" t="s">
        <v>313</v>
      </c>
      <c r="C94" s="31" t="s">
        <v>418</v>
      </c>
      <c r="D94" s="46"/>
      <c r="E94" s="31" t="s">
        <v>1157</v>
      </c>
      <c r="F94" s="31" t="s">
        <v>1158</v>
      </c>
      <c r="G94" s="43">
        <v>0</v>
      </c>
      <c r="H94" s="43">
        <v>1100</v>
      </c>
      <c r="I94" s="43">
        <v>0</v>
      </c>
      <c r="J94" s="35" t="s">
        <v>960</v>
      </c>
      <c r="K94" s="35" t="s">
        <v>424</v>
      </c>
      <c r="L94" s="43" t="s">
        <v>34</v>
      </c>
      <c r="M94" s="43">
        <v>0</v>
      </c>
    </row>
    <row r="95" spans="1:13">
      <c r="A95" s="31">
        <v>92</v>
      </c>
      <c r="B95" s="31" t="s">
        <v>313</v>
      </c>
      <c r="C95" s="31" t="s">
        <v>418</v>
      </c>
      <c r="D95" s="46"/>
      <c r="E95" s="31" t="s">
        <v>1159</v>
      </c>
      <c r="F95" s="31" t="s">
        <v>1160</v>
      </c>
      <c r="G95" s="43">
        <v>0</v>
      </c>
      <c r="H95" s="43">
        <v>0</v>
      </c>
      <c r="I95" s="43">
        <v>38830</v>
      </c>
      <c r="J95" s="35" t="s">
        <v>960</v>
      </c>
      <c r="K95" s="35" t="s">
        <v>424</v>
      </c>
      <c r="L95" s="43" t="s">
        <v>34</v>
      </c>
      <c r="M95" s="43">
        <v>0</v>
      </c>
    </row>
    <row r="96" spans="1:13">
      <c r="A96" s="31">
        <v>0</v>
      </c>
      <c r="B96" s="31" t="s">
        <v>313</v>
      </c>
      <c r="C96" s="31" t="s">
        <v>418</v>
      </c>
      <c r="D96" s="46"/>
      <c r="E96" s="31" t="s">
        <v>1161</v>
      </c>
      <c r="F96" s="31" t="s">
        <v>1162</v>
      </c>
      <c r="G96" s="43">
        <v>0</v>
      </c>
      <c r="H96" s="43">
        <v>0</v>
      </c>
      <c r="I96" s="43">
        <v>132896</v>
      </c>
      <c r="J96" s="35" t="s">
        <v>960</v>
      </c>
      <c r="K96" s="35" t="s">
        <v>424</v>
      </c>
      <c r="L96" s="43" t="s">
        <v>34</v>
      </c>
      <c r="M96" s="43">
        <v>0</v>
      </c>
    </row>
    <row r="97" spans="1:13" ht="30">
      <c r="A97" s="31">
        <v>94</v>
      </c>
      <c r="B97" s="31" t="s">
        <v>313</v>
      </c>
      <c r="C97" s="31" t="s">
        <v>418</v>
      </c>
      <c r="D97" s="46"/>
      <c r="E97" s="31" t="s">
        <v>1163</v>
      </c>
      <c r="F97" s="31" t="s">
        <v>1164</v>
      </c>
      <c r="G97" s="43">
        <v>694</v>
      </c>
      <c r="H97" s="43">
        <v>564</v>
      </c>
      <c r="I97" s="43">
        <v>463</v>
      </c>
      <c r="J97" s="35" t="s">
        <v>1165</v>
      </c>
      <c r="K97" s="35" t="s">
        <v>1166</v>
      </c>
      <c r="L97" s="43" t="s">
        <v>34</v>
      </c>
      <c r="M97" s="43">
        <v>331084</v>
      </c>
    </row>
    <row r="98" spans="1:13">
      <c r="A98" s="31">
        <v>95</v>
      </c>
      <c r="B98" s="31" t="s">
        <v>313</v>
      </c>
      <c r="C98" s="31" t="s">
        <v>418</v>
      </c>
      <c r="D98" s="46"/>
      <c r="E98" s="31" t="s">
        <v>1167</v>
      </c>
      <c r="F98" s="31" t="s">
        <v>1168</v>
      </c>
      <c r="G98" s="43">
        <v>113699</v>
      </c>
      <c r="H98" s="43">
        <v>114110</v>
      </c>
      <c r="I98" s="43">
        <v>114165</v>
      </c>
      <c r="J98" s="35" t="s">
        <v>1149</v>
      </c>
      <c r="K98" s="35" t="s">
        <v>1169</v>
      </c>
      <c r="L98" s="43" t="s">
        <v>331</v>
      </c>
      <c r="M98" s="43">
        <v>0</v>
      </c>
    </row>
    <row r="99" spans="1:13">
      <c r="A99" s="31">
        <v>96</v>
      </c>
      <c r="B99" s="31" t="s">
        <v>313</v>
      </c>
      <c r="C99" s="31" t="s">
        <v>418</v>
      </c>
      <c r="D99" s="46"/>
      <c r="E99" s="31" t="s">
        <v>1170</v>
      </c>
      <c r="F99" s="31" t="s">
        <v>1171</v>
      </c>
      <c r="G99" s="43">
        <v>0</v>
      </c>
      <c r="H99" s="43">
        <v>0</v>
      </c>
      <c r="I99" s="43">
        <v>-227858</v>
      </c>
      <c r="J99" s="35" t="s">
        <v>960</v>
      </c>
      <c r="K99" s="35" t="s">
        <v>1172</v>
      </c>
      <c r="L99" s="43" t="s">
        <v>34</v>
      </c>
      <c r="M99" s="43">
        <v>0</v>
      </c>
    </row>
    <row r="100" spans="1:13">
      <c r="A100" s="31">
        <v>97</v>
      </c>
      <c r="B100" s="31" t="s">
        <v>313</v>
      </c>
      <c r="C100" s="31" t="s">
        <v>418</v>
      </c>
      <c r="D100" s="46"/>
      <c r="E100" s="31" t="s">
        <v>1173</v>
      </c>
      <c r="F100" s="31" t="s">
        <v>1174</v>
      </c>
      <c r="G100" s="43">
        <v>0</v>
      </c>
      <c r="H100" s="43">
        <v>60</v>
      </c>
      <c r="I100" s="43">
        <v>131217</v>
      </c>
      <c r="J100" s="35" t="s">
        <v>960</v>
      </c>
      <c r="K100" s="35" t="s">
        <v>424</v>
      </c>
      <c r="L100" s="43" t="s">
        <v>34</v>
      </c>
      <c r="M100" s="43">
        <v>-334</v>
      </c>
    </row>
    <row r="101" spans="1:13">
      <c r="A101" s="31">
        <v>98</v>
      </c>
      <c r="B101" s="31" t="s">
        <v>313</v>
      </c>
      <c r="C101" s="31" t="s">
        <v>418</v>
      </c>
      <c r="D101" s="46"/>
      <c r="E101" s="31" t="s">
        <v>1175</v>
      </c>
      <c r="F101" s="31" t="s">
        <v>1121</v>
      </c>
      <c r="G101" s="43">
        <v>42986</v>
      </c>
      <c r="H101" s="43">
        <v>232</v>
      </c>
      <c r="I101" s="43">
        <v>224462</v>
      </c>
      <c r="J101" s="35" t="s">
        <v>1176</v>
      </c>
      <c r="K101" s="35" t="s">
        <v>1177</v>
      </c>
      <c r="L101" s="43" t="s">
        <v>34</v>
      </c>
      <c r="M101" s="43">
        <v>82747</v>
      </c>
    </row>
    <row r="102" spans="1:13" ht="30">
      <c r="A102" s="31">
        <v>99</v>
      </c>
      <c r="B102" s="31" t="s">
        <v>313</v>
      </c>
      <c r="C102" s="31" t="s">
        <v>418</v>
      </c>
      <c r="D102" s="46"/>
      <c r="E102" s="31" t="s">
        <v>1178</v>
      </c>
      <c r="F102" s="31" t="s">
        <v>1179</v>
      </c>
      <c r="G102" s="43">
        <v>1</v>
      </c>
      <c r="H102" s="43">
        <v>172828</v>
      </c>
      <c r="I102" s="43">
        <v>441123</v>
      </c>
      <c r="J102" s="35" t="s">
        <v>491</v>
      </c>
      <c r="K102" s="35" t="s">
        <v>586</v>
      </c>
      <c r="L102" s="43" t="s">
        <v>103</v>
      </c>
      <c r="M102" s="43">
        <v>443648</v>
      </c>
    </row>
    <row r="103" spans="1:13" ht="30">
      <c r="A103" s="31">
        <v>100</v>
      </c>
      <c r="B103" s="31" t="s">
        <v>313</v>
      </c>
      <c r="C103" s="31" t="s">
        <v>418</v>
      </c>
      <c r="D103" s="46"/>
      <c r="E103" s="31" t="s">
        <v>1180</v>
      </c>
      <c r="F103" s="31" t="s">
        <v>1181</v>
      </c>
      <c r="G103" s="43">
        <v>-2</v>
      </c>
      <c r="H103" s="43">
        <v>32627</v>
      </c>
      <c r="I103" s="43">
        <v>1248</v>
      </c>
      <c r="J103" s="35" t="s">
        <v>1131</v>
      </c>
      <c r="K103" s="35" t="s">
        <v>1182</v>
      </c>
      <c r="L103" s="43" t="s">
        <v>34</v>
      </c>
      <c r="M103" s="43">
        <v>43128</v>
      </c>
    </row>
    <row r="104" spans="1:13" ht="30">
      <c r="A104" s="31">
        <v>101</v>
      </c>
      <c r="B104" s="31" t="s">
        <v>313</v>
      </c>
      <c r="C104" s="31" t="s">
        <v>418</v>
      </c>
      <c r="D104" s="46"/>
      <c r="E104" s="31" t="s">
        <v>1183</v>
      </c>
      <c r="F104" s="31" t="s">
        <v>1184</v>
      </c>
      <c r="G104" s="43">
        <v>843397</v>
      </c>
      <c r="H104" s="43">
        <v>428831</v>
      </c>
      <c r="I104" s="43">
        <v>426831</v>
      </c>
      <c r="J104" s="35" t="s">
        <v>1185</v>
      </c>
      <c r="K104" s="35" t="s">
        <v>1104</v>
      </c>
      <c r="L104" s="43" t="s">
        <v>331</v>
      </c>
      <c r="M104" s="43">
        <v>408959</v>
      </c>
    </row>
    <row r="105" spans="1:13" ht="30">
      <c r="A105" s="31">
        <v>102</v>
      </c>
      <c r="B105" s="31" t="s">
        <v>313</v>
      </c>
      <c r="C105" s="31" t="s">
        <v>418</v>
      </c>
      <c r="D105" s="46"/>
      <c r="E105" s="31" t="s">
        <v>1186</v>
      </c>
      <c r="F105" s="31" t="s">
        <v>1187</v>
      </c>
      <c r="G105" s="43">
        <v>9309</v>
      </c>
      <c r="H105" s="43">
        <v>586</v>
      </c>
      <c r="I105" s="43">
        <v>54207</v>
      </c>
      <c r="J105" s="35" t="s">
        <v>1131</v>
      </c>
      <c r="K105" s="35" t="s">
        <v>1188</v>
      </c>
      <c r="L105" s="43" t="s">
        <v>34</v>
      </c>
      <c r="M105" s="43">
        <v>76889</v>
      </c>
    </row>
    <row r="106" spans="1:13" ht="30">
      <c r="A106" s="31">
        <v>103</v>
      </c>
      <c r="B106" s="31" t="s">
        <v>313</v>
      </c>
      <c r="C106" s="31" t="s">
        <v>418</v>
      </c>
      <c r="D106" s="46"/>
      <c r="E106" s="31" t="s">
        <v>1189</v>
      </c>
      <c r="F106" s="31" t="s">
        <v>1190</v>
      </c>
      <c r="G106" s="43">
        <v>46058</v>
      </c>
      <c r="H106" s="43">
        <v>61796</v>
      </c>
      <c r="I106" s="43">
        <v>165899</v>
      </c>
      <c r="J106" s="35" t="s">
        <v>491</v>
      </c>
      <c r="K106" s="35" t="s">
        <v>1191</v>
      </c>
      <c r="L106" s="43" t="s">
        <v>103</v>
      </c>
      <c r="M106" s="43">
        <v>22434</v>
      </c>
    </row>
    <row r="107" spans="1:13">
      <c r="A107" s="31">
        <v>104</v>
      </c>
      <c r="B107" s="31" t="s">
        <v>313</v>
      </c>
      <c r="C107" s="31" t="s">
        <v>418</v>
      </c>
      <c r="D107" s="46"/>
      <c r="E107" s="31" t="s">
        <v>1192</v>
      </c>
      <c r="F107" s="31" t="s">
        <v>1193</v>
      </c>
      <c r="G107" s="43">
        <v>0</v>
      </c>
      <c r="H107" s="43">
        <v>215229</v>
      </c>
      <c r="I107" s="43">
        <v>415195</v>
      </c>
      <c r="J107" s="35" t="s">
        <v>940</v>
      </c>
      <c r="K107" s="35" t="s">
        <v>1194</v>
      </c>
      <c r="L107" s="43" t="s">
        <v>34</v>
      </c>
      <c r="M107" s="43">
        <v>277606</v>
      </c>
    </row>
    <row r="108" spans="1:13" ht="30">
      <c r="A108" s="31">
        <v>105</v>
      </c>
      <c r="B108" s="31" t="s">
        <v>313</v>
      </c>
      <c r="C108" s="31" t="s">
        <v>324</v>
      </c>
      <c r="D108" s="46" t="s">
        <v>325</v>
      </c>
      <c r="E108" s="31" t="s">
        <v>1195</v>
      </c>
      <c r="F108" s="31" t="s">
        <v>1196</v>
      </c>
      <c r="G108" s="43">
        <v>358</v>
      </c>
      <c r="H108" s="43">
        <v>64365</v>
      </c>
      <c r="I108" s="43">
        <v>206963</v>
      </c>
      <c r="J108" s="35" t="s">
        <v>1131</v>
      </c>
      <c r="K108" s="35" t="s">
        <v>1197</v>
      </c>
      <c r="L108" s="43" t="s">
        <v>34</v>
      </c>
      <c r="M108" s="43">
        <v>179867</v>
      </c>
    </row>
    <row r="109" spans="1:13" ht="30">
      <c r="A109" s="31">
        <v>106</v>
      </c>
      <c r="B109" s="31" t="s">
        <v>313</v>
      </c>
      <c r="C109" s="31" t="s">
        <v>324</v>
      </c>
      <c r="D109" s="46"/>
      <c r="E109" s="31" t="s">
        <v>1198</v>
      </c>
      <c r="F109" s="31" t="s">
        <v>1199</v>
      </c>
      <c r="G109" s="43">
        <v>160066</v>
      </c>
      <c r="H109" s="43">
        <v>129559</v>
      </c>
      <c r="I109" s="43">
        <v>89273</v>
      </c>
      <c r="J109" s="35" t="s">
        <v>1131</v>
      </c>
      <c r="K109" s="35" t="s">
        <v>1200</v>
      </c>
      <c r="L109" s="43" t="s">
        <v>34</v>
      </c>
      <c r="M109" s="43">
        <v>46044</v>
      </c>
    </row>
    <row r="110" spans="1:13" ht="45">
      <c r="A110" s="31">
        <v>107</v>
      </c>
      <c r="B110" s="31" t="s">
        <v>313</v>
      </c>
      <c r="C110" s="31" t="s">
        <v>324</v>
      </c>
      <c r="D110" s="46"/>
      <c r="E110" s="31" t="s">
        <v>1201</v>
      </c>
      <c r="F110" s="31" t="s">
        <v>1202</v>
      </c>
      <c r="G110" s="43">
        <v>368</v>
      </c>
      <c r="H110" s="43">
        <v>463</v>
      </c>
      <c r="I110" s="43">
        <v>418813</v>
      </c>
      <c r="J110" s="35" t="s">
        <v>1203</v>
      </c>
      <c r="K110" s="35" t="s">
        <v>1204</v>
      </c>
      <c r="L110" s="43" t="s">
        <v>34</v>
      </c>
      <c r="M110" s="43">
        <v>488496</v>
      </c>
    </row>
    <row r="111" spans="1:13" ht="30">
      <c r="A111" s="31">
        <v>108</v>
      </c>
      <c r="B111" s="31" t="s">
        <v>313</v>
      </c>
      <c r="C111" s="31" t="s">
        <v>324</v>
      </c>
      <c r="D111" s="46"/>
      <c r="E111" s="31" t="s">
        <v>1205</v>
      </c>
      <c r="F111" s="31" t="s">
        <v>1206</v>
      </c>
      <c r="G111" s="43">
        <v>388</v>
      </c>
      <c r="H111" s="43">
        <v>67087</v>
      </c>
      <c r="I111" s="43">
        <v>76955</v>
      </c>
      <c r="J111" s="35" t="s">
        <v>1207</v>
      </c>
      <c r="K111" s="35" t="s">
        <v>1208</v>
      </c>
      <c r="L111" s="43" t="s">
        <v>34</v>
      </c>
      <c r="M111" s="43">
        <v>69843</v>
      </c>
    </row>
    <row r="112" spans="1:13" ht="30">
      <c r="A112" s="31">
        <v>109</v>
      </c>
      <c r="B112" s="31" t="s">
        <v>313</v>
      </c>
      <c r="C112" s="31" t="s">
        <v>324</v>
      </c>
      <c r="D112" s="46"/>
      <c r="E112" s="31" t="s">
        <v>1209</v>
      </c>
      <c r="F112" s="31" t="s">
        <v>1210</v>
      </c>
      <c r="G112" s="43">
        <v>20754</v>
      </c>
      <c r="H112" s="43">
        <v>152464</v>
      </c>
      <c r="I112" s="43">
        <v>182048</v>
      </c>
      <c r="J112" s="35" t="s">
        <v>148</v>
      </c>
      <c r="K112" s="35" t="s">
        <v>1211</v>
      </c>
      <c r="L112" s="43" t="s">
        <v>148</v>
      </c>
      <c r="M112" s="43">
        <v>211760</v>
      </c>
    </row>
    <row r="113" spans="1:13" ht="30">
      <c r="A113" s="31">
        <v>110</v>
      </c>
      <c r="B113" s="31" t="s">
        <v>313</v>
      </c>
      <c r="C113" s="31" t="s">
        <v>324</v>
      </c>
      <c r="D113" s="46"/>
      <c r="E113" s="31" t="s">
        <v>1212</v>
      </c>
      <c r="F113" s="31" t="s">
        <v>1213</v>
      </c>
      <c r="G113" s="43">
        <v>683878</v>
      </c>
      <c r="H113" s="43">
        <v>-325</v>
      </c>
      <c r="I113" s="43">
        <v>12939</v>
      </c>
      <c r="J113" s="35" t="s">
        <v>354</v>
      </c>
      <c r="K113" s="35" t="s">
        <v>1214</v>
      </c>
      <c r="L113" s="43" t="s">
        <v>34</v>
      </c>
      <c r="M113" s="43">
        <v>394563</v>
      </c>
    </row>
    <row r="114" spans="1:13">
      <c r="A114" s="31">
        <v>111</v>
      </c>
      <c r="B114" s="31" t="s">
        <v>313</v>
      </c>
      <c r="C114" s="31" t="s">
        <v>324</v>
      </c>
      <c r="D114" s="46"/>
      <c r="E114" s="31" t="s">
        <v>1215</v>
      </c>
      <c r="F114" s="31" t="s">
        <v>1216</v>
      </c>
      <c r="G114" s="43">
        <v>24316</v>
      </c>
      <c r="H114" s="43">
        <v>105869</v>
      </c>
      <c r="I114" s="43">
        <v>166233</v>
      </c>
      <c r="J114" s="35" t="s">
        <v>897</v>
      </c>
      <c r="K114" s="35" t="s">
        <v>586</v>
      </c>
      <c r="L114" s="43" t="s">
        <v>103</v>
      </c>
      <c r="M114" s="43">
        <v>0</v>
      </c>
    </row>
    <row r="115" spans="1:13">
      <c r="A115" s="31">
        <v>112</v>
      </c>
      <c r="B115" s="31" t="s">
        <v>313</v>
      </c>
      <c r="C115" s="31" t="s">
        <v>324</v>
      </c>
      <c r="D115" s="46"/>
      <c r="E115" s="31" t="s">
        <v>1217</v>
      </c>
      <c r="F115" s="31" t="s">
        <v>1218</v>
      </c>
      <c r="G115" s="43">
        <v>0</v>
      </c>
      <c r="H115" s="43">
        <v>31161</v>
      </c>
      <c r="I115" s="43">
        <v>8953</v>
      </c>
      <c r="J115" s="35" t="s">
        <v>148</v>
      </c>
      <c r="K115" s="35" t="s">
        <v>1219</v>
      </c>
      <c r="L115" s="43" t="s">
        <v>148</v>
      </c>
      <c r="M115" s="43">
        <v>76283</v>
      </c>
    </row>
    <row r="116" spans="1:13" ht="45">
      <c r="A116" s="31">
        <v>113</v>
      </c>
      <c r="B116" s="31" t="s">
        <v>313</v>
      </c>
      <c r="C116" s="31" t="s">
        <v>1220</v>
      </c>
      <c r="D116" s="46" t="s">
        <v>1221</v>
      </c>
      <c r="E116" s="31" t="s">
        <v>1222</v>
      </c>
      <c r="F116" s="31" t="s">
        <v>1223</v>
      </c>
      <c r="G116" s="43">
        <v>0</v>
      </c>
      <c r="H116" s="43">
        <v>0</v>
      </c>
      <c r="I116" s="43">
        <v>0</v>
      </c>
      <c r="J116" s="35" t="s">
        <v>960</v>
      </c>
      <c r="K116" s="35" t="s">
        <v>424</v>
      </c>
      <c r="L116" s="43" t="s">
        <v>34</v>
      </c>
      <c r="M116" s="43">
        <v>0</v>
      </c>
    </row>
    <row r="117" spans="1:13">
      <c r="A117" s="31">
        <v>114</v>
      </c>
      <c r="B117" s="31" t="s">
        <v>313</v>
      </c>
      <c r="C117" s="31" t="s">
        <v>1220</v>
      </c>
      <c r="D117" s="46"/>
      <c r="E117" s="31" t="s">
        <v>1224</v>
      </c>
      <c r="F117" s="31" t="s">
        <v>1225</v>
      </c>
      <c r="G117" s="43">
        <v>78825</v>
      </c>
      <c r="H117" s="43">
        <v>72752</v>
      </c>
      <c r="I117" s="43">
        <v>77408</v>
      </c>
      <c r="J117" s="35" t="s">
        <v>148</v>
      </c>
      <c r="K117" s="35" t="s">
        <v>1226</v>
      </c>
      <c r="L117" s="43" t="s">
        <v>148</v>
      </c>
      <c r="M117" s="43">
        <v>170947</v>
      </c>
    </row>
    <row r="118" spans="1:13">
      <c r="A118" s="31">
        <v>115</v>
      </c>
      <c r="B118" s="31" t="s">
        <v>313</v>
      </c>
      <c r="C118" s="31" t="s">
        <v>1220</v>
      </c>
      <c r="D118" s="46"/>
      <c r="E118" s="31" t="s">
        <v>1227</v>
      </c>
      <c r="F118" s="31" t="s">
        <v>1225</v>
      </c>
      <c r="G118" s="43">
        <v>27972</v>
      </c>
      <c r="H118" s="43">
        <v>49330</v>
      </c>
      <c r="I118" s="43">
        <v>45934</v>
      </c>
      <c r="J118" s="35" t="s">
        <v>148</v>
      </c>
      <c r="K118" s="35" t="s">
        <v>1226</v>
      </c>
      <c r="L118" s="43" t="s">
        <v>148</v>
      </c>
      <c r="M118" s="43">
        <v>159574</v>
      </c>
    </row>
    <row r="119" spans="1:13" ht="30">
      <c r="A119" s="31">
        <v>116</v>
      </c>
      <c r="B119" s="31" t="s">
        <v>313</v>
      </c>
      <c r="C119" s="31" t="s">
        <v>1220</v>
      </c>
      <c r="D119" s="46"/>
      <c r="E119" s="31" t="s">
        <v>1228</v>
      </c>
      <c r="F119" s="31" t="s">
        <v>1229</v>
      </c>
      <c r="G119" s="43">
        <v>0</v>
      </c>
      <c r="H119" s="43">
        <v>15454</v>
      </c>
      <c r="I119" s="43">
        <v>148083</v>
      </c>
      <c r="J119" s="35" t="s">
        <v>491</v>
      </c>
      <c r="K119" s="35" t="s">
        <v>586</v>
      </c>
      <c r="L119" s="43" t="s">
        <v>103</v>
      </c>
      <c r="M119" s="43">
        <v>211551</v>
      </c>
    </row>
    <row r="120" spans="1:13">
      <c r="A120" s="31">
        <v>117</v>
      </c>
      <c r="B120" s="31" t="s">
        <v>313</v>
      </c>
      <c r="C120" s="31" t="s">
        <v>1220</v>
      </c>
      <c r="D120" s="46"/>
      <c r="E120" s="31" t="s">
        <v>1230</v>
      </c>
      <c r="F120" s="31" t="s">
        <v>1231</v>
      </c>
      <c r="G120" s="43">
        <v>0</v>
      </c>
      <c r="H120" s="43">
        <v>0</v>
      </c>
      <c r="I120" s="43">
        <v>140114</v>
      </c>
      <c r="J120" s="35" t="s">
        <v>1107</v>
      </c>
      <c r="K120" s="35" t="s">
        <v>1232</v>
      </c>
      <c r="L120" s="43" t="s">
        <v>148</v>
      </c>
      <c r="M120" s="43">
        <v>145337</v>
      </c>
    </row>
    <row r="121" spans="1:13">
      <c r="A121" s="31">
        <v>118</v>
      </c>
      <c r="B121" s="31" t="s">
        <v>313</v>
      </c>
      <c r="C121" s="31" t="s">
        <v>1220</v>
      </c>
      <c r="D121" s="46"/>
      <c r="E121" s="31" t="s">
        <v>1233</v>
      </c>
      <c r="F121" s="31" t="s">
        <v>1234</v>
      </c>
      <c r="G121" s="43">
        <v>1</v>
      </c>
      <c r="H121" s="43">
        <v>0</v>
      </c>
      <c r="I121" s="43">
        <v>66158</v>
      </c>
      <c r="J121" s="35" t="s">
        <v>1235</v>
      </c>
      <c r="K121" s="35" t="s">
        <v>1236</v>
      </c>
      <c r="L121" s="43" t="s">
        <v>34</v>
      </c>
      <c r="M121" s="43">
        <v>50296</v>
      </c>
    </row>
    <row r="122" spans="1:13" ht="60">
      <c r="A122" s="31">
        <v>119</v>
      </c>
      <c r="B122" s="31" t="s">
        <v>313</v>
      </c>
      <c r="C122" s="31" t="s">
        <v>1220</v>
      </c>
      <c r="D122" s="46"/>
      <c r="E122" s="31" t="s">
        <v>1237</v>
      </c>
      <c r="F122" s="31" t="s">
        <v>1238</v>
      </c>
      <c r="G122" s="43">
        <v>14258</v>
      </c>
      <c r="H122" s="43">
        <v>44133</v>
      </c>
      <c r="I122" s="43">
        <v>242710</v>
      </c>
      <c r="J122" s="35" t="s">
        <v>1239</v>
      </c>
      <c r="K122" s="35" t="s">
        <v>1240</v>
      </c>
      <c r="L122" s="43" t="s">
        <v>34</v>
      </c>
      <c r="M122" s="43">
        <v>318840</v>
      </c>
    </row>
    <row r="123" spans="1:13" ht="30">
      <c r="A123" s="31">
        <v>120</v>
      </c>
      <c r="B123" s="31" t="s">
        <v>313</v>
      </c>
      <c r="C123" s="31" t="s">
        <v>1220</v>
      </c>
      <c r="D123" s="46"/>
      <c r="E123" s="31" t="s">
        <v>1241</v>
      </c>
      <c r="F123" s="31" t="s">
        <v>1242</v>
      </c>
      <c r="G123" s="43">
        <v>0</v>
      </c>
      <c r="H123" s="43">
        <v>94522</v>
      </c>
      <c r="I123" s="43">
        <v>206302</v>
      </c>
      <c r="J123" s="35" t="s">
        <v>491</v>
      </c>
      <c r="K123" s="35" t="s">
        <v>1243</v>
      </c>
      <c r="L123" s="43" t="s">
        <v>103</v>
      </c>
      <c r="M123" s="43">
        <v>291891</v>
      </c>
    </row>
    <row r="124" spans="1:13" ht="30">
      <c r="A124" s="31">
        <v>121</v>
      </c>
      <c r="B124" s="31" t="s">
        <v>313</v>
      </c>
      <c r="C124" s="31" t="s">
        <v>1220</v>
      </c>
      <c r="D124" s="46"/>
      <c r="E124" s="31" t="s">
        <v>1244</v>
      </c>
      <c r="F124" s="31" t="s">
        <v>1245</v>
      </c>
      <c r="G124" s="43">
        <v>-4</v>
      </c>
      <c r="H124" s="43">
        <v>49</v>
      </c>
      <c r="I124" s="43">
        <v>145099</v>
      </c>
      <c r="J124" s="35" t="s">
        <v>491</v>
      </c>
      <c r="K124" s="35" t="s">
        <v>897</v>
      </c>
      <c r="L124" s="43" t="s">
        <v>103</v>
      </c>
      <c r="M124" s="43">
        <v>0</v>
      </c>
    </row>
    <row r="125" spans="1:13">
      <c r="A125" s="31">
        <v>122</v>
      </c>
      <c r="B125" s="31" t="s">
        <v>313</v>
      </c>
      <c r="C125" s="31" t="s">
        <v>1220</v>
      </c>
      <c r="D125" s="46"/>
      <c r="E125" s="31" t="s">
        <v>1246</v>
      </c>
      <c r="F125" s="31" t="s">
        <v>1247</v>
      </c>
      <c r="G125" s="43">
        <v>0</v>
      </c>
      <c r="H125" s="43">
        <v>296</v>
      </c>
      <c r="I125" s="43">
        <v>115021</v>
      </c>
      <c r="J125" s="35" t="s">
        <v>1248</v>
      </c>
      <c r="K125" s="35" t="s">
        <v>1249</v>
      </c>
      <c r="L125" s="43" t="s">
        <v>34</v>
      </c>
      <c r="M125" s="43">
        <v>229528</v>
      </c>
    </row>
    <row r="126" spans="1:13" ht="45">
      <c r="A126" s="31">
        <v>123</v>
      </c>
      <c r="B126" s="31" t="s">
        <v>313</v>
      </c>
      <c r="C126" s="31" t="s">
        <v>1220</v>
      </c>
      <c r="D126" s="46"/>
      <c r="E126" s="31" t="s">
        <v>1250</v>
      </c>
      <c r="F126" s="31" t="s">
        <v>1251</v>
      </c>
      <c r="G126" s="43">
        <v>32534</v>
      </c>
      <c r="H126" s="43">
        <v>137892</v>
      </c>
      <c r="I126" s="43">
        <v>60313</v>
      </c>
      <c r="J126" s="35" t="s">
        <v>1252</v>
      </c>
      <c r="K126" s="35" t="s">
        <v>1253</v>
      </c>
      <c r="L126" s="43" t="s">
        <v>34</v>
      </c>
      <c r="M126" s="43">
        <v>64256</v>
      </c>
    </row>
    <row r="127" spans="1:13" ht="45">
      <c r="A127" s="31">
        <v>124</v>
      </c>
      <c r="B127" s="31" t="s">
        <v>313</v>
      </c>
      <c r="C127" s="31" t="s">
        <v>1220</v>
      </c>
      <c r="D127" s="46"/>
      <c r="E127" s="31" t="s">
        <v>1254</v>
      </c>
      <c r="F127" s="31" t="s">
        <v>1255</v>
      </c>
      <c r="G127" s="43">
        <v>0</v>
      </c>
      <c r="H127" s="43">
        <v>143345</v>
      </c>
      <c r="I127" s="43">
        <v>271736</v>
      </c>
      <c r="J127" s="35" t="s">
        <v>1248</v>
      </c>
      <c r="K127" s="35" t="s">
        <v>1256</v>
      </c>
      <c r="L127" s="43" t="s">
        <v>103</v>
      </c>
      <c r="M127" s="43">
        <v>321896</v>
      </c>
    </row>
    <row r="128" spans="1:13" ht="45">
      <c r="A128" s="31">
        <v>125</v>
      </c>
      <c r="B128" s="31" t="s">
        <v>313</v>
      </c>
      <c r="C128" s="31" t="s">
        <v>1220</v>
      </c>
      <c r="D128" s="46"/>
      <c r="E128" s="31" t="s">
        <v>1257</v>
      </c>
      <c r="F128" s="31" t="s">
        <v>1258</v>
      </c>
      <c r="G128" s="43">
        <v>805</v>
      </c>
      <c r="H128" s="43">
        <v>185094</v>
      </c>
      <c r="I128" s="43">
        <v>183031</v>
      </c>
      <c r="J128" s="35" t="s">
        <v>1248</v>
      </c>
      <c r="K128" s="35" t="s">
        <v>1259</v>
      </c>
      <c r="L128" s="43" t="s">
        <v>34</v>
      </c>
      <c r="M128" s="43">
        <v>183031</v>
      </c>
    </row>
    <row r="129" spans="1:13">
      <c r="A129" s="31">
        <v>126</v>
      </c>
      <c r="B129" s="31" t="s">
        <v>313</v>
      </c>
      <c r="C129" s="31" t="s">
        <v>1220</v>
      </c>
      <c r="D129" s="46"/>
      <c r="E129" s="31" t="s">
        <v>1260</v>
      </c>
      <c r="F129" s="31" t="s">
        <v>1261</v>
      </c>
      <c r="G129" s="43">
        <v>0</v>
      </c>
      <c r="H129" s="43">
        <v>231</v>
      </c>
      <c r="I129" s="43">
        <v>0</v>
      </c>
      <c r="J129" s="35" t="s">
        <v>960</v>
      </c>
      <c r="K129" s="35" t="s">
        <v>417</v>
      </c>
      <c r="L129" s="43" t="s">
        <v>34</v>
      </c>
      <c r="M129" s="43">
        <v>10395</v>
      </c>
    </row>
    <row r="130" spans="1:13" ht="45">
      <c r="A130" s="31">
        <v>127</v>
      </c>
      <c r="B130" s="31" t="s">
        <v>313</v>
      </c>
      <c r="C130" s="31" t="s">
        <v>1220</v>
      </c>
      <c r="D130" s="46"/>
      <c r="E130" s="31" t="s">
        <v>1262</v>
      </c>
      <c r="F130" s="31" t="s">
        <v>1263</v>
      </c>
      <c r="G130" s="43">
        <v>391981</v>
      </c>
      <c r="H130" s="43">
        <v>387225</v>
      </c>
      <c r="I130" s="43">
        <v>455613</v>
      </c>
      <c r="J130" s="35" t="s">
        <v>1264</v>
      </c>
      <c r="K130" s="35" t="s">
        <v>1265</v>
      </c>
      <c r="L130" s="43" t="s">
        <v>34</v>
      </c>
      <c r="M130" s="43">
        <v>455613</v>
      </c>
    </row>
    <row r="131" spans="1:13" ht="30">
      <c r="A131" s="31">
        <v>128</v>
      </c>
      <c r="B131" s="31" t="s">
        <v>313</v>
      </c>
      <c r="C131" s="31" t="s">
        <v>1220</v>
      </c>
      <c r="D131" s="46"/>
      <c r="E131" s="31" t="s">
        <v>1266</v>
      </c>
      <c r="F131" s="31" t="s">
        <v>1267</v>
      </c>
      <c r="G131" s="43">
        <v>-6</v>
      </c>
      <c r="H131" s="43">
        <v>130993</v>
      </c>
      <c r="I131" s="43">
        <v>240442</v>
      </c>
      <c r="J131" s="35" t="s">
        <v>491</v>
      </c>
      <c r="K131" s="35" t="s">
        <v>1268</v>
      </c>
      <c r="L131" s="43" t="s">
        <v>103</v>
      </c>
      <c r="M131" s="43">
        <v>240358</v>
      </c>
    </row>
    <row r="132" spans="1:13">
      <c r="A132" s="31">
        <v>129</v>
      </c>
      <c r="B132" s="31" t="s">
        <v>313</v>
      </c>
      <c r="C132" s="31" t="s">
        <v>1220</v>
      </c>
      <c r="D132" s="46"/>
      <c r="E132" s="31" t="s">
        <v>1269</v>
      </c>
      <c r="F132" s="31" t="s">
        <v>1270</v>
      </c>
      <c r="G132" s="43">
        <v>7727</v>
      </c>
      <c r="H132" s="43">
        <v>0</v>
      </c>
      <c r="I132" s="43">
        <v>173393</v>
      </c>
      <c r="J132" s="35" t="s">
        <v>148</v>
      </c>
      <c r="K132" s="35" t="s">
        <v>1271</v>
      </c>
      <c r="L132" s="43" t="s">
        <v>148</v>
      </c>
      <c r="M132" s="43">
        <v>55329</v>
      </c>
    </row>
    <row r="133" spans="1:13">
      <c r="A133" s="31">
        <v>130</v>
      </c>
      <c r="B133" s="31" t="s">
        <v>313</v>
      </c>
      <c r="C133" s="31" t="s">
        <v>1220</v>
      </c>
      <c r="D133" s="46"/>
      <c r="E133" s="31" t="s">
        <v>1272</v>
      </c>
      <c r="F133" s="31" t="s">
        <v>1273</v>
      </c>
      <c r="G133" s="43">
        <v>902</v>
      </c>
      <c r="H133" s="43">
        <v>57496</v>
      </c>
      <c r="I133" s="43">
        <v>208397</v>
      </c>
      <c r="J133" s="35" t="s">
        <v>1248</v>
      </c>
      <c r="K133" s="35" t="s">
        <v>116</v>
      </c>
      <c r="L133" s="43" t="s">
        <v>47</v>
      </c>
      <c r="M133" s="43">
        <v>265473</v>
      </c>
    </row>
    <row r="134" spans="1:13">
      <c r="A134" s="31">
        <v>131</v>
      </c>
      <c r="B134" s="31" t="s">
        <v>313</v>
      </c>
      <c r="C134" s="31" t="s">
        <v>1220</v>
      </c>
      <c r="D134" s="46"/>
      <c r="E134" s="31" t="s">
        <v>1274</v>
      </c>
      <c r="F134" s="31" t="s">
        <v>1275</v>
      </c>
      <c r="G134" s="43">
        <v>0</v>
      </c>
      <c r="H134" s="43">
        <v>0</v>
      </c>
      <c r="I134" s="43">
        <v>179307</v>
      </c>
      <c r="J134" s="35" t="s">
        <v>1107</v>
      </c>
      <c r="K134" s="35" t="s">
        <v>1276</v>
      </c>
      <c r="L134" s="43" t="s">
        <v>148</v>
      </c>
      <c r="M134" s="43">
        <v>317581</v>
      </c>
    </row>
    <row r="135" spans="1:13" ht="30">
      <c r="A135" s="31">
        <v>132</v>
      </c>
      <c r="B135" s="31" t="s">
        <v>313</v>
      </c>
      <c r="C135" s="31" t="s">
        <v>1220</v>
      </c>
      <c r="D135" s="46"/>
      <c r="E135" s="31" t="s">
        <v>1277</v>
      </c>
      <c r="F135" s="31" t="s">
        <v>1278</v>
      </c>
      <c r="G135" s="43">
        <v>107454</v>
      </c>
      <c r="H135" s="43">
        <v>130529</v>
      </c>
      <c r="I135" s="43">
        <v>204655</v>
      </c>
      <c r="J135" s="35" t="s">
        <v>148</v>
      </c>
      <c r="K135" s="35" t="s">
        <v>1279</v>
      </c>
      <c r="L135" s="43" t="s">
        <v>148</v>
      </c>
      <c r="M135" s="43">
        <v>178396</v>
      </c>
    </row>
    <row r="136" spans="1:13">
      <c r="A136" s="31">
        <v>133</v>
      </c>
      <c r="B136" s="31" t="s">
        <v>313</v>
      </c>
      <c r="C136" s="31" t="s">
        <v>1220</v>
      </c>
      <c r="D136" s="46"/>
      <c r="E136" s="31" t="s">
        <v>1280</v>
      </c>
      <c r="F136" s="31" t="s">
        <v>1281</v>
      </c>
      <c r="G136" s="43">
        <v>6</v>
      </c>
      <c r="H136" s="43">
        <v>252464</v>
      </c>
      <c r="I136" s="43">
        <v>385248</v>
      </c>
      <c r="J136" s="35" t="s">
        <v>940</v>
      </c>
      <c r="K136" s="35" t="s">
        <v>1282</v>
      </c>
      <c r="L136" s="43" t="s">
        <v>34</v>
      </c>
      <c r="M136" s="43">
        <v>0</v>
      </c>
    </row>
    <row r="137" spans="1:13">
      <c r="A137" s="31">
        <v>134</v>
      </c>
      <c r="B137" s="31" t="s">
        <v>313</v>
      </c>
      <c r="C137" s="31" t="s">
        <v>1220</v>
      </c>
      <c r="D137" s="46"/>
      <c r="E137" s="31" t="s">
        <v>1283</v>
      </c>
      <c r="F137" s="31" t="s">
        <v>1278</v>
      </c>
      <c r="G137" s="43">
        <v>322247</v>
      </c>
      <c r="H137" s="43">
        <v>409946</v>
      </c>
      <c r="I137" s="43">
        <v>374239</v>
      </c>
      <c r="J137" s="35" t="s">
        <v>148</v>
      </c>
      <c r="K137" s="35" t="s">
        <v>1284</v>
      </c>
      <c r="L137" s="43" t="s">
        <v>148</v>
      </c>
      <c r="M137" s="43">
        <v>316055</v>
      </c>
    </row>
    <row r="138" spans="1:13" ht="45">
      <c r="A138" s="31">
        <v>135</v>
      </c>
      <c r="B138" s="31" t="s">
        <v>313</v>
      </c>
      <c r="C138" s="31" t="s">
        <v>1220</v>
      </c>
      <c r="D138" s="46"/>
      <c r="E138" s="31" t="s">
        <v>1285</v>
      </c>
      <c r="F138" s="31" t="s">
        <v>1286</v>
      </c>
      <c r="G138" s="43">
        <v>-9</v>
      </c>
      <c r="H138" s="43">
        <v>305067</v>
      </c>
      <c r="I138" s="43">
        <v>468918</v>
      </c>
      <c r="J138" s="35" t="s">
        <v>1287</v>
      </c>
      <c r="K138" s="35" t="s">
        <v>1288</v>
      </c>
      <c r="L138" s="43" t="s">
        <v>34</v>
      </c>
      <c r="M138" s="43">
        <v>854234</v>
      </c>
    </row>
    <row r="139" spans="1:13" ht="30">
      <c r="A139" s="31">
        <v>136</v>
      </c>
      <c r="B139" s="31" t="s">
        <v>313</v>
      </c>
      <c r="C139" s="31" t="s">
        <v>1220</v>
      </c>
      <c r="D139" s="46"/>
      <c r="E139" s="31" t="s">
        <v>1289</v>
      </c>
      <c r="F139" s="31" t="s">
        <v>1290</v>
      </c>
      <c r="G139" s="43">
        <v>90435</v>
      </c>
      <c r="H139" s="43">
        <v>277462</v>
      </c>
      <c r="I139" s="43">
        <v>459978</v>
      </c>
      <c r="J139" s="35" t="s">
        <v>1248</v>
      </c>
      <c r="K139" s="35" t="s">
        <v>1291</v>
      </c>
      <c r="L139" s="43" t="s">
        <v>34</v>
      </c>
      <c r="M139" s="43">
        <v>653130</v>
      </c>
    </row>
    <row r="140" spans="1:13" ht="30">
      <c r="A140" s="31">
        <v>137</v>
      </c>
      <c r="B140" s="31" t="s">
        <v>313</v>
      </c>
      <c r="C140" s="31" t="s">
        <v>1292</v>
      </c>
      <c r="D140" s="46" t="s">
        <v>1293</v>
      </c>
      <c r="E140" s="31" t="s">
        <v>1294</v>
      </c>
      <c r="F140" s="31" t="s">
        <v>1295</v>
      </c>
      <c r="G140" s="43">
        <v>0</v>
      </c>
      <c r="H140" s="43">
        <v>71023</v>
      </c>
      <c r="I140" s="43">
        <v>-49632</v>
      </c>
      <c r="J140" s="35" t="s">
        <v>148</v>
      </c>
      <c r="K140" s="35" t="s">
        <v>1296</v>
      </c>
      <c r="L140" s="43" t="s">
        <v>148</v>
      </c>
      <c r="M140" s="43">
        <v>15618</v>
      </c>
    </row>
    <row r="141" spans="1:13">
      <c r="A141" s="31">
        <v>138</v>
      </c>
      <c r="B141" s="31" t="s">
        <v>313</v>
      </c>
      <c r="C141" s="31" t="s">
        <v>1292</v>
      </c>
      <c r="D141" s="46"/>
      <c r="E141" s="31" t="s">
        <v>1297</v>
      </c>
      <c r="F141" s="31" t="s">
        <v>1298</v>
      </c>
      <c r="G141" s="43">
        <v>58432</v>
      </c>
      <c r="H141" s="43">
        <v>134672</v>
      </c>
      <c r="I141" s="43">
        <v>10017</v>
      </c>
      <c r="J141" s="35" t="s">
        <v>148</v>
      </c>
      <c r="K141" s="35" t="s">
        <v>1299</v>
      </c>
      <c r="L141" s="43" t="s">
        <v>148</v>
      </c>
      <c r="M141" s="43">
        <v>74914</v>
      </c>
    </row>
    <row r="142" spans="1:13">
      <c r="A142" s="31"/>
      <c r="B142" s="31"/>
      <c r="C142" s="31"/>
      <c r="D142" s="46"/>
      <c r="E142" s="31"/>
      <c r="F142" s="31"/>
      <c r="G142" s="43">
        <v>4403860</v>
      </c>
      <c r="H142" s="43">
        <v>6653122.7999999998</v>
      </c>
      <c r="I142" s="43">
        <v>10491777</v>
      </c>
      <c r="J142" s="35"/>
      <c r="K142" s="35"/>
      <c r="L142" s="43"/>
      <c r="M142" s="43">
        <v>11687990</v>
      </c>
    </row>
    <row r="147" spans="8:10">
      <c r="H147" s="42">
        <v>4403860</v>
      </c>
      <c r="I147" s="42">
        <v>6653122.7999999998</v>
      </c>
      <c r="J147" s="36">
        <v>10491777</v>
      </c>
    </row>
    <row r="148" spans="8:10">
      <c r="H148" s="42">
        <v>28694827.329999994</v>
      </c>
      <c r="I148" s="42">
        <v>39630669.150000006</v>
      </c>
      <c r="J148" s="36">
        <v>47293164.459999993</v>
      </c>
    </row>
    <row r="149" spans="8:10">
      <c r="H149" s="42">
        <f>SUM(H147:H148)</f>
        <v>33098687.329999994</v>
      </c>
      <c r="I149" s="42">
        <f t="shared" ref="I149:J149" si="0">SUM(I147:I148)</f>
        <v>46283791.950000003</v>
      </c>
      <c r="J149" s="42">
        <f t="shared" si="0"/>
        <v>57784941.459999993</v>
      </c>
    </row>
  </sheetData>
  <mergeCells count="1">
    <mergeCell ref="G1:I1"/>
  </mergeCells>
  <pageMargins left="0.25" right="0" top="0.25" bottom="0" header="0.3" footer="0.3"/>
  <pageSetup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1-Ph</vt:lpstr>
      <vt:lpstr>3-Ph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2015-12-15T11:07:44Z</dcterms:modified>
</cp:coreProperties>
</file>